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xmcl-my.sharepoint.com/personal/seniorvice_txmcl_org/Documents/001 - Activity Reports/"/>
    </mc:Choice>
  </mc:AlternateContent>
  <xr:revisionPtr revIDLastSave="5" documentId="8_{F189145E-26E3-4265-A876-2D3A4CDD6468}" xr6:coauthVersionLast="47" xr6:coauthVersionMax="47" xr10:uidLastSave="{54799309-745C-40C9-BF4D-254E48F26C32}"/>
  <bookViews>
    <workbookView xWindow="-110" yWindow="-110" windowWidth="38620" windowHeight="21100" xr2:uid="{00000000-000D-0000-FFFF-FFFF00000000}"/>
  </bookViews>
  <sheets>
    <sheet name="Activity Report" sheetId="1" r:id="rId1"/>
    <sheet name="2025 Value of Vol Time Rpt" sheetId="4" r:id="rId2"/>
    <sheet name="Upload Data" sheetId="2" state="hidden" r:id="rId3"/>
    <sheet name="Lookup Table" sheetId="3" state="hidden" r:id="rId4"/>
  </sheets>
  <definedNames>
    <definedName name="_xlnm._FilterDatabase" localSheetId="0" hidden="1">'Activity Report'!$A$8:$T$305</definedName>
    <definedName name="GrandTotals">'Activity Report'!$N$1:$S$2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A9" i="1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M301" i="2"/>
  <c r="N300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N285" i="2"/>
  <c r="M285" i="2"/>
  <c r="N284" i="2"/>
  <c r="M284" i="2"/>
  <c r="N283" i="2"/>
  <c r="M283" i="2"/>
  <c r="M282" i="2"/>
  <c r="N281" i="2"/>
  <c r="M281" i="2"/>
  <c r="N280" i="2"/>
  <c r="M280" i="2"/>
  <c r="N279" i="2"/>
  <c r="M279" i="2"/>
  <c r="N278" i="2"/>
  <c r="M278" i="2"/>
  <c r="M277" i="2"/>
  <c r="N276" i="2"/>
  <c r="M276" i="2"/>
  <c r="M275" i="2"/>
  <c r="N274" i="2"/>
  <c r="M274" i="2"/>
  <c r="M273" i="2"/>
  <c r="M272" i="2"/>
  <c r="N271" i="2"/>
  <c r="M271" i="2"/>
  <c r="M270" i="2"/>
  <c r="M269" i="2"/>
  <c r="M268" i="2"/>
  <c r="M267" i="2"/>
  <c r="N266" i="2"/>
  <c r="M266" i="2"/>
  <c r="N265" i="2"/>
  <c r="M265" i="2"/>
  <c r="M264" i="2"/>
  <c r="M263" i="2"/>
  <c r="N262" i="2"/>
  <c r="M262" i="2"/>
  <c r="N261" i="2"/>
  <c r="M261" i="2"/>
  <c r="N260" i="2"/>
  <c r="M260" i="2"/>
  <c r="M259" i="2"/>
  <c r="N258" i="2"/>
  <c r="M258" i="2"/>
  <c r="M257" i="2"/>
  <c r="M256" i="2"/>
  <c r="N255" i="2"/>
  <c r="M255" i="2"/>
  <c r="N254" i="2"/>
  <c r="M254" i="2"/>
  <c r="M253" i="2"/>
  <c r="N252" i="2"/>
  <c r="M252" i="2"/>
  <c r="M251" i="2"/>
  <c r="N250" i="2"/>
  <c r="M250" i="2"/>
  <c r="N249" i="2"/>
  <c r="M249" i="2"/>
  <c r="M248" i="2"/>
  <c r="M247" i="2"/>
  <c r="M246" i="2"/>
  <c r="M245" i="2"/>
  <c r="N244" i="2"/>
  <c r="M244" i="2"/>
  <c r="M243" i="2"/>
  <c r="N242" i="2"/>
  <c r="M242" i="2"/>
  <c r="N241" i="2"/>
  <c r="M241" i="2"/>
  <c r="M240" i="2"/>
  <c r="N239" i="2"/>
  <c r="M239" i="2"/>
  <c r="M238" i="2"/>
  <c r="N237" i="2"/>
  <c r="M237" i="2"/>
  <c r="M236" i="2"/>
  <c r="N235" i="2"/>
  <c r="M235" i="2"/>
  <c r="M234" i="2"/>
  <c r="M233" i="2"/>
  <c r="M232" i="2"/>
  <c r="M231" i="2"/>
  <c r="N230" i="2"/>
  <c r="M230" i="2"/>
  <c r="N229" i="2"/>
  <c r="M229" i="2"/>
  <c r="M228" i="2"/>
  <c r="M227" i="2"/>
  <c r="N226" i="2"/>
  <c r="M226" i="2"/>
  <c r="M225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M217" i="2"/>
  <c r="N216" i="2"/>
  <c r="M216" i="2"/>
  <c r="M215" i="2"/>
  <c r="M214" i="2"/>
  <c r="M213" i="2"/>
  <c r="N212" i="2"/>
  <c r="M212" i="2"/>
  <c r="M211" i="2"/>
  <c r="N210" i="2"/>
  <c r="M210" i="2"/>
  <c r="N209" i="2"/>
  <c r="M209" i="2"/>
  <c r="M208" i="2"/>
  <c r="M207" i="2"/>
  <c r="M206" i="2"/>
  <c r="N205" i="2"/>
  <c r="M205" i="2"/>
  <c r="M204" i="2"/>
  <c r="N203" i="2"/>
  <c r="M203" i="2"/>
  <c r="M202" i="2"/>
  <c r="M201" i="2"/>
  <c r="M200" i="2"/>
  <c r="M199" i="2"/>
  <c r="N198" i="2"/>
  <c r="M198" i="2"/>
  <c r="N197" i="2"/>
  <c r="M197" i="2"/>
  <c r="M196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M183" i="2"/>
  <c r="M182" i="2"/>
  <c r="M181" i="2"/>
  <c r="M180" i="2"/>
  <c r="M179" i="2"/>
  <c r="N178" i="2"/>
  <c r="M178" i="2"/>
  <c r="M177" i="2"/>
  <c r="M176" i="2"/>
  <c r="N175" i="2"/>
  <c r="M175" i="2"/>
  <c r="M174" i="2"/>
  <c r="M173" i="2"/>
  <c r="N172" i="2"/>
  <c r="M172" i="2"/>
  <c r="N171" i="2"/>
  <c r="M171" i="2"/>
  <c r="M170" i="2"/>
  <c r="N169" i="2"/>
  <c r="M169" i="2"/>
  <c r="M168" i="2"/>
  <c r="M167" i="2"/>
  <c r="N166" i="2"/>
  <c r="M166" i="2"/>
  <c r="N165" i="2"/>
  <c r="M165" i="2"/>
  <c r="M164" i="2"/>
  <c r="N163" i="2"/>
  <c r="M163" i="2"/>
  <c r="N162" i="2"/>
  <c r="M162" i="2"/>
  <c r="N161" i="2"/>
  <c r="M161" i="2"/>
  <c r="N160" i="2"/>
  <c r="M160" i="2"/>
  <c r="N159" i="2"/>
  <c r="M159" i="2"/>
  <c r="M158" i="2"/>
  <c r="M157" i="2"/>
  <c r="N156" i="2"/>
  <c r="M156" i="2"/>
  <c r="M155" i="2"/>
  <c r="N154" i="2"/>
  <c r="M154" i="2"/>
  <c r="N153" i="2"/>
  <c r="M153" i="2"/>
  <c r="M152" i="2"/>
  <c r="M151" i="2"/>
  <c r="N150" i="2"/>
  <c r="M150" i="2"/>
  <c r="N149" i="2"/>
  <c r="M149" i="2"/>
  <c r="N148" i="2"/>
  <c r="M148" i="2"/>
  <c r="M147" i="2"/>
  <c r="N146" i="2"/>
  <c r="M146" i="2"/>
  <c r="M145" i="2"/>
  <c r="N144" i="2"/>
  <c r="M144" i="2"/>
  <c r="N143" i="2"/>
  <c r="M143" i="2"/>
  <c r="M142" i="2"/>
  <c r="N141" i="2"/>
  <c r="M141" i="2"/>
  <c r="M140" i="2"/>
  <c r="N139" i="2"/>
  <c r="M139" i="2"/>
  <c r="M138" i="2"/>
  <c r="M137" i="2"/>
  <c r="M136" i="2"/>
  <c r="M135" i="2"/>
  <c r="N134" i="2"/>
  <c r="M134" i="2"/>
  <c r="N133" i="2"/>
  <c r="M133" i="2"/>
  <c r="M132" i="2"/>
  <c r="M131" i="2"/>
  <c r="N130" i="2"/>
  <c r="M130" i="2"/>
  <c r="N129" i="2"/>
  <c r="M129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M118" i="2"/>
  <c r="M117" i="2"/>
  <c r="N116" i="2"/>
  <c r="M116" i="2"/>
  <c r="M115" i="2"/>
  <c r="N114" i="2"/>
  <c r="M114" i="2"/>
  <c r="N113" i="2"/>
  <c r="M113" i="2"/>
  <c r="M112" i="2"/>
  <c r="N111" i="2"/>
  <c r="M111" i="2"/>
  <c r="M110" i="2"/>
  <c r="N109" i="2"/>
  <c r="M109" i="2"/>
  <c r="N108" i="2"/>
  <c r="M108" i="2"/>
  <c r="N107" i="2"/>
  <c r="M107" i="2"/>
  <c r="M106" i="2"/>
  <c r="N105" i="2"/>
  <c r="M105" i="2"/>
  <c r="M104" i="2"/>
  <c r="M103" i="2"/>
  <c r="N102" i="2"/>
  <c r="M102" i="2"/>
  <c r="N101" i="2"/>
  <c r="M101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M92" i="2"/>
  <c r="N91" i="2"/>
  <c r="M91" i="2"/>
  <c r="M90" i="2"/>
  <c r="N89" i="2"/>
  <c r="M89" i="2"/>
  <c r="M88" i="2"/>
  <c r="M87" i="2"/>
  <c r="N86" i="2"/>
  <c r="M86" i="2"/>
  <c r="M85" i="2"/>
  <c r="M84" i="2"/>
  <c r="M83" i="2"/>
  <c r="N82" i="2"/>
  <c r="M82" i="2"/>
  <c r="N81" i="2"/>
  <c r="M81" i="2"/>
  <c r="N80" i="2"/>
  <c r="M80" i="2"/>
  <c r="N79" i="2"/>
  <c r="M79" i="2"/>
  <c r="M78" i="2"/>
  <c r="N77" i="2"/>
  <c r="M77" i="2"/>
  <c r="N76" i="2"/>
  <c r="M76" i="2"/>
  <c r="N75" i="2"/>
  <c r="M75" i="2"/>
  <c r="M74" i="2"/>
  <c r="M73" i="2"/>
  <c r="M72" i="2"/>
  <c r="M71" i="2"/>
  <c r="M70" i="2"/>
  <c r="M69" i="2"/>
  <c r="M68" i="2"/>
  <c r="M67" i="2"/>
  <c r="N66" i="2"/>
  <c r="M66" i="2"/>
  <c r="N65" i="2"/>
  <c r="M65" i="2"/>
  <c r="N64" i="2"/>
  <c r="M64" i="2"/>
  <c r="N63" i="2"/>
  <c r="M63" i="2"/>
  <c r="M62" i="2"/>
  <c r="N61" i="2"/>
  <c r="M61" i="2"/>
  <c r="N60" i="2"/>
  <c r="M60" i="2"/>
  <c r="N59" i="2"/>
  <c r="M59" i="2"/>
  <c r="M58" i="2"/>
  <c r="N57" i="2"/>
  <c r="M57" i="2"/>
  <c r="N56" i="2"/>
  <c r="M56" i="2"/>
  <c r="N55" i="2"/>
  <c r="M55" i="2"/>
  <c r="N54" i="2"/>
  <c r="M54" i="2"/>
  <c r="M53" i="2"/>
  <c r="N52" i="2"/>
  <c r="M52" i="2"/>
  <c r="M51" i="2"/>
  <c r="N50" i="2"/>
  <c r="M50" i="2"/>
  <c r="M49" i="2"/>
  <c r="M48" i="2"/>
  <c r="N47" i="2"/>
  <c r="M47" i="2"/>
  <c r="M46" i="2"/>
  <c r="N45" i="2"/>
  <c r="M45" i="2"/>
  <c r="M44" i="2"/>
  <c r="N43" i="2"/>
  <c r="M43" i="2"/>
  <c r="M42" i="2"/>
  <c r="N41" i="2"/>
  <c r="M41" i="2"/>
  <c r="M40" i="2"/>
  <c r="M39" i="2"/>
  <c r="N38" i="2"/>
  <c r="M38" i="2"/>
  <c r="N37" i="2"/>
  <c r="M37" i="2"/>
  <c r="M36" i="2"/>
  <c r="M35" i="2"/>
  <c r="N34" i="2"/>
  <c r="M34" i="2"/>
  <c r="M33" i="2"/>
  <c r="N32" i="2"/>
  <c r="M32" i="2"/>
  <c r="M31" i="2"/>
  <c r="M30" i="2"/>
  <c r="N29" i="2"/>
  <c r="M29" i="2"/>
  <c r="M28" i="2"/>
  <c r="N27" i="2"/>
  <c r="M27" i="2"/>
  <c r="M26" i="2"/>
  <c r="N25" i="2"/>
  <c r="M25" i="2"/>
  <c r="M24" i="2"/>
  <c r="M23" i="2"/>
  <c r="N22" i="2"/>
  <c r="M22" i="2"/>
  <c r="N21" i="2"/>
  <c r="M21" i="2"/>
  <c r="N20" i="2"/>
  <c r="M20" i="2"/>
  <c r="M19" i="2"/>
  <c r="N18" i="2"/>
  <c r="M18" i="2"/>
  <c r="N17" i="2"/>
  <c r="M17" i="2"/>
  <c r="N16" i="2"/>
  <c r="M16" i="2"/>
  <c r="N15" i="2"/>
  <c r="M15" i="2"/>
  <c r="M14" i="2"/>
  <c r="N13" i="2"/>
  <c r="M13" i="2"/>
  <c r="M12" i="2"/>
  <c r="N11" i="2"/>
  <c r="M11" i="2"/>
  <c r="N10" i="2"/>
  <c r="M10" i="2"/>
  <c r="M9" i="2"/>
  <c r="M8" i="2"/>
  <c r="M7" i="2"/>
  <c r="N6" i="2"/>
  <c r="M6" i="2"/>
  <c r="M5" i="2"/>
  <c r="M4" i="2"/>
  <c r="M3" i="2"/>
  <c r="R308" i="1"/>
  <c r="S308" i="1" s="1"/>
  <c r="N301" i="2" s="1"/>
  <c r="R307" i="1"/>
  <c r="S307" i="1" s="1"/>
  <c r="R306" i="1"/>
  <c r="S306" i="1" s="1"/>
  <c r="N299" i="2" s="1"/>
  <c r="R305" i="1"/>
  <c r="S305" i="1" s="1"/>
  <c r="N298" i="2" s="1"/>
  <c r="R304" i="1"/>
  <c r="S304" i="1" s="1"/>
  <c r="N297" i="2" s="1"/>
  <c r="S303" i="1"/>
  <c r="N296" i="2" s="1"/>
  <c r="R303" i="1"/>
  <c r="R302" i="1"/>
  <c r="S302" i="1" s="1"/>
  <c r="N295" i="2" s="1"/>
  <c r="S301" i="1"/>
  <c r="N294" i="2" s="1"/>
  <c r="R301" i="1"/>
  <c r="R300" i="1"/>
  <c r="S300" i="1" s="1"/>
  <c r="N293" i="2" s="1"/>
  <c r="R299" i="1"/>
  <c r="S299" i="1" s="1"/>
  <c r="N292" i="2" s="1"/>
  <c r="R298" i="1"/>
  <c r="S298" i="1" s="1"/>
  <c r="N291" i="2" s="1"/>
  <c r="R297" i="1"/>
  <c r="S297" i="1" s="1"/>
  <c r="N290" i="2" s="1"/>
  <c r="S296" i="1"/>
  <c r="N289" i="2" s="1"/>
  <c r="R296" i="1"/>
  <c r="R295" i="1"/>
  <c r="S295" i="1" s="1"/>
  <c r="N288" i="2" s="1"/>
  <c r="S294" i="1"/>
  <c r="N287" i="2" s="1"/>
  <c r="R294" i="1"/>
  <c r="R293" i="1"/>
  <c r="S293" i="1" s="1"/>
  <c r="N286" i="2" s="1"/>
  <c r="R292" i="1"/>
  <c r="S292" i="1" s="1"/>
  <c r="R291" i="1"/>
  <c r="S291" i="1" s="1"/>
  <c r="R290" i="1"/>
  <c r="S290" i="1" s="1"/>
  <c r="S289" i="1"/>
  <c r="N282" i="2" s="1"/>
  <c r="R289" i="1"/>
  <c r="S288" i="1"/>
  <c r="R288" i="1"/>
  <c r="S287" i="1"/>
  <c r="R287" i="1"/>
  <c r="R286" i="1"/>
  <c r="S286" i="1" s="1"/>
  <c r="S285" i="1"/>
  <c r="R285" i="1"/>
  <c r="R284" i="1"/>
  <c r="S284" i="1" s="1"/>
  <c r="N277" i="2" s="1"/>
  <c r="R283" i="1"/>
  <c r="S283" i="1" s="1"/>
  <c r="R282" i="1"/>
  <c r="S282" i="1" s="1"/>
  <c r="N275" i="2" s="1"/>
  <c r="R281" i="1"/>
  <c r="S281" i="1" s="1"/>
  <c r="S280" i="1"/>
  <c r="N273" i="2" s="1"/>
  <c r="R280" i="1"/>
  <c r="R279" i="1"/>
  <c r="S279" i="1" s="1"/>
  <c r="N272" i="2" s="1"/>
  <c r="S278" i="1"/>
  <c r="R278" i="1"/>
  <c r="R277" i="1"/>
  <c r="S277" i="1" s="1"/>
  <c r="N270" i="2" s="1"/>
  <c r="R276" i="1"/>
  <c r="S276" i="1" s="1"/>
  <c r="N269" i="2" s="1"/>
  <c r="R275" i="1"/>
  <c r="S275" i="1" s="1"/>
  <c r="N268" i="2" s="1"/>
  <c r="R274" i="1"/>
  <c r="S274" i="1" s="1"/>
  <c r="N267" i="2" s="1"/>
  <c r="S273" i="1"/>
  <c r="R273" i="1"/>
  <c r="S272" i="1"/>
  <c r="R272" i="1"/>
  <c r="S271" i="1"/>
  <c r="N264" i="2" s="1"/>
  <c r="R271" i="1"/>
  <c r="R270" i="1"/>
  <c r="S270" i="1" s="1"/>
  <c r="N263" i="2" s="1"/>
  <c r="S269" i="1"/>
  <c r="R269" i="1"/>
  <c r="R268" i="1"/>
  <c r="S268" i="1" s="1"/>
  <c r="R267" i="1"/>
  <c r="S267" i="1" s="1"/>
  <c r="R266" i="1"/>
  <c r="S266" i="1" s="1"/>
  <c r="N259" i="2" s="1"/>
  <c r="R265" i="1"/>
  <c r="S265" i="1" s="1"/>
  <c r="S264" i="1"/>
  <c r="N257" i="2" s="1"/>
  <c r="R264" i="1"/>
  <c r="R263" i="1"/>
  <c r="S263" i="1" s="1"/>
  <c r="N256" i="2" s="1"/>
  <c r="S262" i="1"/>
  <c r="R262" i="1"/>
  <c r="R261" i="1"/>
  <c r="S261" i="1" s="1"/>
  <c r="R260" i="1"/>
  <c r="S260" i="1" s="1"/>
  <c r="N253" i="2" s="1"/>
  <c r="R259" i="1"/>
  <c r="S259" i="1" s="1"/>
  <c r="R258" i="1"/>
  <c r="S258" i="1" s="1"/>
  <c r="N251" i="2" s="1"/>
  <c r="S257" i="1"/>
  <c r="R257" i="1"/>
  <c r="S256" i="1"/>
  <c r="R256" i="1"/>
  <c r="S255" i="1"/>
  <c r="N248" i="2" s="1"/>
  <c r="R255" i="1"/>
  <c r="R254" i="1"/>
  <c r="S254" i="1" s="1"/>
  <c r="N247" i="2" s="1"/>
  <c r="S253" i="1"/>
  <c r="N246" i="2" s="1"/>
  <c r="R253" i="1"/>
  <c r="R252" i="1"/>
  <c r="S252" i="1" s="1"/>
  <c r="N245" i="2" s="1"/>
  <c r="R251" i="1"/>
  <c r="S251" i="1" s="1"/>
  <c r="R250" i="1"/>
  <c r="S250" i="1" s="1"/>
  <c r="N243" i="2" s="1"/>
  <c r="R249" i="1"/>
  <c r="S249" i="1" s="1"/>
  <c r="S248" i="1"/>
  <c r="R248" i="1"/>
  <c r="S247" i="1"/>
  <c r="N240" i="2" s="1"/>
  <c r="R247" i="1"/>
  <c r="S246" i="1"/>
  <c r="R246" i="1"/>
  <c r="R245" i="1"/>
  <c r="S245" i="1" s="1"/>
  <c r="N238" i="2" s="1"/>
  <c r="R244" i="1"/>
  <c r="S244" i="1" s="1"/>
  <c r="R243" i="1"/>
  <c r="S243" i="1" s="1"/>
  <c r="N236" i="2" s="1"/>
  <c r="R242" i="1"/>
  <c r="S242" i="1" s="1"/>
  <c r="S241" i="1"/>
  <c r="N234" i="2" s="1"/>
  <c r="R241" i="1"/>
  <c r="S240" i="1"/>
  <c r="N233" i="2" s="1"/>
  <c r="R240" i="1"/>
  <c r="S239" i="1"/>
  <c r="N232" i="2" s="1"/>
  <c r="R239" i="1"/>
  <c r="R238" i="1"/>
  <c r="S238" i="1" s="1"/>
  <c r="N231" i="2" s="1"/>
  <c r="S237" i="1"/>
  <c r="R237" i="1"/>
  <c r="R236" i="1"/>
  <c r="S236" i="1" s="1"/>
  <c r="R235" i="1"/>
  <c r="S235" i="1" s="1"/>
  <c r="N228" i="2" s="1"/>
  <c r="R234" i="1"/>
  <c r="S234" i="1" s="1"/>
  <c r="N227" i="2" s="1"/>
  <c r="R233" i="1"/>
  <c r="S233" i="1" s="1"/>
  <c r="S232" i="1"/>
  <c r="N225" i="2" s="1"/>
  <c r="R232" i="1"/>
  <c r="S231" i="1"/>
  <c r="N224" i="2" s="1"/>
  <c r="R231" i="1"/>
  <c r="S230" i="1"/>
  <c r="R230" i="1"/>
  <c r="R229" i="1"/>
  <c r="S229" i="1" s="1"/>
  <c r="R228" i="1"/>
  <c r="S228" i="1" s="1"/>
  <c r="R227" i="1"/>
  <c r="S227" i="1" s="1"/>
  <c r="R226" i="1"/>
  <c r="S226" i="1" s="1"/>
  <c r="S225" i="1"/>
  <c r="R225" i="1"/>
  <c r="S224" i="1"/>
  <c r="N217" i="2" s="1"/>
  <c r="R224" i="1"/>
  <c r="S223" i="1"/>
  <c r="R223" i="1"/>
  <c r="R222" i="1"/>
  <c r="S222" i="1" s="1"/>
  <c r="N215" i="2" s="1"/>
  <c r="S221" i="1"/>
  <c r="N214" i="2" s="1"/>
  <c r="R221" i="1"/>
  <c r="R220" i="1"/>
  <c r="S220" i="1" s="1"/>
  <c r="N213" i="2" s="1"/>
  <c r="R219" i="1"/>
  <c r="S219" i="1" s="1"/>
  <c r="R218" i="1"/>
  <c r="S218" i="1" s="1"/>
  <c r="N211" i="2" s="1"/>
  <c r="R217" i="1"/>
  <c r="S217" i="1" s="1"/>
  <c r="S216" i="1"/>
  <c r="R216" i="1"/>
  <c r="S215" i="1"/>
  <c r="N208" i="2" s="1"/>
  <c r="R215" i="1"/>
  <c r="S214" i="1"/>
  <c r="N207" i="2" s="1"/>
  <c r="R214" i="1"/>
  <c r="R213" i="1"/>
  <c r="S213" i="1" s="1"/>
  <c r="N206" i="2" s="1"/>
  <c r="R212" i="1"/>
  <c r="S212" i="1" s="1"/>
  <c r="R211" i="1"/>
  <c r="S211" i="1" s="1"/>
  <c r="N204" i="2" s="1"/>
  <c r="R210" i="1"/>
  <c r="S210" i="1" s="1"/>
  <c r="S209" i="1"/>
  <c r="N202" i="2" s="1"/>
  <c r="R209" i="1"/>
  <c r="S208" i="1"/>
  <c r="N201" i="2" s="1"/>
  <c r="R208" i="1"/>
  <c r="S207" i="1"/>
  <c r="N200" i="2" s="1"/>
  <c r="R207" i="1"/>
  <c r="R206" i="1"/>
  <c r="S206" i="1" s="1"/>
  <c r="N199" i="2" s="1"/>
  <c r="S205" i="1"/>
  <c r="R205" i="1"/>
  <c r="R204" i="1"/>
  <c r="S204" i="1" s="1"/>
  <c r="R203" i="1"/>
  <c r="S203" i="1" s="1"/>
  <c r="N196" i="2" s="1"/>
  <c r="R202" i="1"/>
  <c r="S202" i="1" s="1"/>
  <c r="N195" i="2" s="1"/>
  <c r="R201" i="1"/>
  <c r="S201" i="1" s="1"/>
  <c r="S200" i="1"/>
  <c r="R200" i="1"/>
  <c r="S199" i="1"/>
  <c r="R199" i="1"/>
  <c r="S198" i="1"/>
  <c r="R198" i="1"/>
  <c r="R197" i="1"/>
  <c r="S197" i="1" s="1"/>
  <c r="R196" i="1"/>
  <c r="S196" i="1" s="1"/>
  <c r="R195" i="1"/>
  <c r="S195" i="1" s="1"/>
  <c r="R194" i="1"/>
  <c r="S194" i="1" s="1"/>
  <c r="S193" i="1"/>
  <c r="R193" i="1"/>
  <c r="S192" i="1"/>
  <c r="R192" i="1"/>
  <c r="S191" i="1"/>
  <c r="R191" i="1"/>
  <c r="R190" i="1"/>
  <c r="S190" i="1" s="1"/>
  <c r="N183" i="2" s="1"/>
  <c r="S189" i="1"/>
  <c r="N182" i="2" s="1"/>
  <c r="R189" i="1"/>
  <c r="R188" i="1"/>
  <c r="S188" i="1" s="1"/>
  <c r="N181" i="2" s="1"/>
  <c r="R187" i="1"/>
  <c r="S187" i="1" s="1"/>
  <c r="N180" i="2" s="1"/>
  <c r="R186" i="1"/>
  <c r="S186" i="1" s="1"/>
  <c r="N179" i="2" s="1"/>
  <c r="R185" i="1"/>
  <c r="S185" i="1" s="1"/>
  <c r="S184" i="1"/>
  <c r="N177" i="2" s="1"/>
  <c r="R184" i="1"/>
  <c r="S183" i="1"/>
  <c r="N176" i="2" s="1"/>
  <c r="R183" i="1"/>
  <c r="S182" i="1"/>
  <c r="R182" i="1"/>
  <c r="R181" i="1"/>
  <c r="S181" i="1" s="1"/>
  <c r="N174" i="2" s="1"/>
  <c r="R180" i="1"/>
  <c r="S180" i="1" s="1"/>
  <c r="N173" i="2" s="1"/>
  <c r="R179" i="1"/>
  <c r="S179" i="1" s="1"/>
  <c r="R178" i="1"/>
  <c r="S178" i="1" s="1"/>
  <c r="S177" i="1"/>
  <c r="N170" i="2" s="1"/>
  <c r="R177" i="1"/>
  <c r="S176" i="1"/>
  <c r="R176" i="1"/>
  <c r="S175" i="1"/>
  <c r="N168" i="2" s="1"/>
  <c r="R175" i="1"/>
  <c r="R174" i="1"/>
  <c r="S174" i="1" s="1"/>
  <c r="N167" i="2" s="1"/>
  <c r="S173" i="1"/>
  <c r="R173" i="1"/>
  <c r="R172" i="1"/>
  <c r="S172" i="1" s="1"/>
  <c r="R171" i="1"/>
  <c r="S171" i="1" s="1"/>
  <c r="N164" i="2" s="1"/>
  <c r="R170" i="1"/>
  <c r="S170" i="1" s="1"/>
  <c r="R169" i="1"/>
  <c r="S169" i="1" s="1"/>
  <c r="S168" i="1"/>
  <c r="R168" i="1"/>
  <c r="S167" i="1"/>
  <c r="R167" i="1"/>
  <c r="S166" i="1"/>
  <c r="R166" i="1"/>
  <c r="R165" i="1"/>
  <c r="S165" i="1" s="1"/>
  <c r="N158" i="2" s="1"/>
  <c r="R164" i="1"/>
  <c r="S164" i="1" s="1"/>
  <c r="N157" i="2" s="1"/>
  <c r="R163" i="1"/>
  <c r="S163" i="1" s="1"/>
  <c r="R162" i="1"/>
  <c r="S162" i="1" s="1"/>
  <c r="N155" i="2" s="1"/>
  <c r="S161" i="1"/>
  <c r="R161" i="1"/>
  <c r="S160" i="1"/>
  <c r="R160" i="1"/>
  <c r="S159" i="1"/>
  <c r="N152" i="2" s="1"/>
  <c r="R159" i="1"/>
  <c r="R158" i="1"/>
  <c r="S158" i="1" s="1"/>
  <c r="N151" i="2" s="1"/>
  <c r="S157" i="1"/>
  <c r="R157" i="1"/>
  <c r="R156" i="1"/>
  <c r="S156" i="1" s="1"/>
  <c r="R155" i="1"/>
  <c r="S155" i="1" s="1"/>
  <c r="R154" i="1"/>
  <c r="S154" i="1" s="1"/>
  <c r="N147" i="2" s="1"/>
  <c r="R153" i="1"/>
  <c r="S153" i="1" s="1"/>
  <c r="S152" i="1"/>
  <c r="N145" i="2" s="1"/>
  <c r="R152" i="1"/>
  <c r="S151" i="1"/>
  <c r="R151" i="1"/>
  <c r="S150" i="1"/>
  <c r="R150" i="1"/>
  <c r="R149" i="1"/>
  <c r="S149" i="1" s="1"/>
  <c r="N142" i="2" s="1"/>
  <c r="R148" i="1"/>
  <c r="S148" i="1" s="1"/>
  <c r="R147" i="1"/>
  <c r="S147" i="1" s="1"/>
  <c r="N140" i="2" s="1"/>
  <c r="R146" i="1"/>
  <c r="S146" i="1" s="1"/>
  <c r="S145" i="1"/>
  <c r="N138" i="2" s="1"/>
  <c r="R145" i="1"/>
  <c r="S144" i="1"/>
  <c r="N137" i="2" s="1"/>
  <c r="R144" i="1"/>
  <c r="S143" i="1"/>
  <c r="N136" i="2" s="1"/>
  <c r="R143" i="1"/>
  <c r="R142" i="1"/>
  <c r="S142" i="1" s="1"/>
  <c r="N135" i="2" s="1"/>
  <c r="S141" i="1"/>
  <c r="R141" i="1"/>
  <c r="R140" i="1"/>
  <c r="S140" i="1" s="1"/>
  <c r="R139" i="1"/>
  <c r="S139" i="1" s="1"/>
  <c r="N132" i="2" s="1"/>
  <c r="R138" i="1"/>
  <c r="S138" i="1" s="1"/>
  <c r="N131" i="2" s="1"/>
  <c r="R137" i="1"/>
  <c r="S137" i="1" s="1"/>
  <c r="S136" i="1"/>
  <c r="R136" i="1"/>
  <c r="S135" i="1"/>
  <c r="N128" i="2" s="1"/>
  <c r="R135" i="1"/>
  <c r="S134" i="1"/>
  <c r="R134" i="1"/>
  <c r="R133" i="1"/>
  <c r="S133" i="1" s="1"/>
  <c r="R132" i="1"/>
  <c r="S132" i="1" s="1"/>
  <c r="R131" i="1"/>
  <c r="S131" i="1" s="1"/>
  <c r="R130" i="1"/>
  <c r="S130" i="1" s="1"/>
  <c r="S129" i="1"/>
  <c r="R129" i="1"/>
  <c r="S128" i="1"/>
  <c r="R128" i="1"/>
  <c r="S127" i="1"/>
  <c r="R127" i="1"/>
  <c r="R126" i="1"/>
  <c r="S126" i="1" s="1"/>
  <c r="S125" i="1"/>
  <c r="N118" i="2" s="1"/>
  <c r="R125" i="1"/>
  <c r="R124" i="1"/>
  <c r="S124" i="1" s="1"/>
  <c r="N117" i="2" s="1"/>
  <c r="R123" i="1"/>
  <c r="S123" i="1" s="1"/>
  <c r="R122" i="1"/>
  <c r="S122" i="1" s="1"/>
  <c r="N115" i="2" s="1"/>
  <c r="R121" i="1"/>
  <c r="S121" i="1" s="1"/>
  <c r="S120" i="1"/>
  <c r="R120" i="1"/>
  <c r="S119" i="1"/>
  <c r="N112" i="2" s="1"/>
  <c r="R119" i="1"/>
  <c r="S118" i="1"/>
  <c r="R118" i="1"/>
  <c r="R117" i="1"/>
  <c r="S117" i="1" s="1"/>
  <c r="N110" i="2" s="1"/>
  <c r="R116" i="1"/>
  <c r="S116" i="1" s="1"/>
  <c r="R115" i="1"/>
  <c r="S115" i="1" s="1"/>
  <c r="R114" i="1"/>
  <c r="S114" i="1" s="1"/>
  <c r="S113" i="1"/>
  <c r="N106" i="2" s="1"/>
  <c r="R113" i="1"/>
  <c r="S112" i="1"/>
  <c r="R112" i="1"/>
  <c r="S111" i="1"/>
  <c r="N104" i="2" s="1"/>
  <c r="R111" i="1"/>
  <c r="R110" i="1"/>
  <c r="S110" i="1" s="1"/>
  <c r="N103" i="2" s="1"/>
  <c r="S109" i="1"/>
  <c r="R109" i="1"/>
  <c r="R108" i="1"/>
  <c r="S108" i="1" s="1"/>
  <c r="R107" i="1"/>
  <c r="S107" i="1" s="1"/>
  <c r="N100" i="2" s="1"/>
  <c r="R106" i="1"/>
  <c r="S106" i="1" s="1"/>
  <c r="R105" i="1"/>
  <c r="S105" i="1" s="1"/>
  <c r="S104" i="1"/>
  <c r="R104" i="1"/>
  <c r="S103" i="1"/>
  <c r="R103" i="1"/>
  <c r="S102" i="1"/>
  <c r="R102" i="1"/>
  <c r="R101" i="1"/>
  <c r="S101" i="1" s="1"/>
  <c r="R100" i="1"/>
  <c r="S100" i="1" s="1"/>
  <c r="R99" i="1"/>
  <c r="S99" i="1" s="1"/>
  <c r="N92" i="2" s="1"/>
  <c r="R98" i="1"/>
  <c r="S98" i="1" s="1"/>
  <c r="S97" i="1"/>
  <c r="N90" i="2" s="1"/>
  <c r="R97" i="1"/>
  <c r="S96" i="1"/>
  <c r="R96" i="1"/>
  <c r="S95" i="1"/>
  <c r="N88" i="2" s="1"/>
  <c r="R95" i="1"/>
  <c r="R94" i="1"/>
  <c r="S94" i="1" s="1"/>
  <c r="N87" i="2" s="1"/>
  <c r="S93" i="1"/>
  <c r="R93" i="1"/>
  <c r="R92" i="1"/>
  <c r="S92" i="1" s="1"/>
  <c r="N85" i="2" s="1"/>
  <c r="R91" i="1"/>
  <c r="S91" i="1" s="1"/>
  <c r="N84" i="2" s="1"/>
  <c r="R90" i="1"/>
  <c r="S90" i="1" s="1"/>
  <c r="N83" i="2" s="1"/>
  <c r="R89" i="1"/>
  <c r="S89" i="1" s="1"/>
  <c r="S88" i="1"/>
  <c r="R88" i="1"/>
  <c r="S87" i="1"/>
  <c r="R87" i="1"/>
  <c r="S86" i="1"/>
  <c r="R86" i="1"/>
  <c r="R85" i="1"/>
  <c r="S85" i="1" s="1"/>
  <c r="N78" i="2" s="1"/>
  <c r="R84" i="1"/>
  <c r="S84" i="1" s="1"/>
  <c r="R83" i="1"/>
  <c r="S83" i="1" s="1"/>
  <c r="R82" i="1"/>
  <c r="S82" i="1" s="1"/>
  <c r="S81" i="1"/>
  <c r="N74" i="2" s="1"/>
  <c r="R81" i="1"/>
  <c r="S80" i="1"/>
  <c r="N73" i="2" s="1"/>
  <c r="R80" i="1"/>
  <c r="S79" i="1"/>
  <c r="N72" i="2" s="1"/>
  <c r="R79" i="1"/>
  <c r="R78" i="1"/>
  <c r="S78" i="1" s="1"/>
  <c r="N71" i="2" s="1"/>
  <c r="S77" i="1"/>
  <c r="N70" i="2" s="1"/>
  <c r="R77" i="1"/>
  <c r="R76" i="1"/>
  <c r="S76" i="1" s="1"/>
  <c r="N69" i="2" s="1"/>
  <c r="R75" i="1"/>
  <c r="S75" i="1" s="1"/>
  <c r="N68" i="2" s="1"/>
  <c r="R74" i="1"/>
  <c r="S74" i="1" s="1"/>
  <c r="N67" i="2" s="1"/>
  <c r="R73" i="1"/>
  <c r="S73" i="1" s="1"/>
  <c r="S72" i="1"/>
  <c r="R72" i="1"/>
  <c r="S71" i="1"/>
  <c r="R71" i="1"/>
  <c r="S70" i="1"/>
  <c r="R70" i="1"/>
  <c r="R69" i="1"/>
  <c r="S69" i="1" s="1"/>
  <c r="N62" i="2" s="1"/>
  <c r="R68" i="1"/>
  <c r="S68" i="1" s="1"/>
  <c r="R67" i="1"/>
  <c r="S67" i="1" s="1"/>
  <c r="R66" i="1"/>
  <c r="S66" i="1" s="1"/>
  <c r="S65" i="1"/>
  <c r="N58" i="2" s="1"/>
  <c r="R65" i="1"/>
  <c r="S64" i="1"/>
  <c r="R64" i="1"/>
  <c r="S63" i="1"/>
  <c r="R63" i="1"/>
  <c r="R62" i="1"/>
  <c r="S62" i="1" s="1"/>
  <c r="S61" i="1"/>
  <c r="R61" i="1"/>
  <c r="R60" i="1"/>
  <c r="S60" i="1" s="1"/>
  <c r="N53" i="2" s="1"/>
  <c r="R59" i="1"/>
  <c r="S59" i="1" s="1"/>
  <c r="R58" i="1"/>
  <c r="S58" i="1" s="1"/>
  <c r="N51" i="2" s="1"/>
  <c r="R57" i="1"/>
  <c r="S57" i="1" s="1"/>
  <c r="S56" i="1"/>
  <c r="N49" i="2" s="1"/>
  <c r="R56" i="1"/>
  <c r="S55" i="1"/>
  <c r="N48" i="2" s="1"/>
  <c r="R55" i="1"/>
  <c r="S54" i="1"/>
  <c r="R54" i="1"/>
  <c r="R53" i="1"/>
  <c r="S53" i="1" s="1"/>
  <c r="N46" i="2" s="1"/>
  <c r="R52" i="1"/>
  <c r="S52" i="1" s="1"/>
  <c r="R51" i="1"/>
  <c r="S51" i="1" s="1"/>
  <c r="N44" i="2" s="1"/>
  <c r="R50" i="1"/>
  <c r="S50" i="1" s="1"/>
  <c r="S49" i="1"/>
  <c r="N42" i="2" s="1"/>
  <c r="R49" i="1"/>
  <c r="S48" i="1"/>
  <c r="R48" i="1"/>
  <c r="S47" i="1"/>
  <c r="N40" i="2" s="1"/>
  <c r="R47" i="1"/>
  <c r="R46" i="1"/>
  <c r="S46" i="1" s="1"/>
  <c r="N39" i="2" s="1"/>
  <c r="S45" i="1"/>
  <c r="R45" i="1"/>
  <c r="R44" i="1"/>
  <c r="S44" i="1" s="1"/>
  <c r="R43" i="1"/>
  <c r="S43" i="1" s="1"/>
  <c r="N36" i="2" s="1"/>
  <c r="R42" i="1"/>
  <c r="S42" i="1" s="1"/>
  <c r="N35" i="2" s="1"/>
  <c r="S41" i="1"/>
  <c r="R41" i="1"/>
  <c r="S40" i="1"/>
  <c r="N33" i="2" s="1"/>
  <c r="R40" i="1"/>
  <c r="S39" i="1"/>
  <c r="R39" i="1"/>
  <c r="S38" i="1"/>
  <c r="N31" i="2" s="1"/>
  <c r="R38" i="1"/>
  <c r="R37" i="1"/>
  <c r="S37" i="1" s="1"/>
  <c r="N30" i="2" s="1"/>
  <c r="R36" i="1"/>
  <c r="S36" i="1" s="1"/>
  <c r="R35" i="1"/>
  <c r="S35" i="1" s="1"/>
  <c r="N28" i="2" s="1"/>
  <c r="R34" i="1"/>
  <c r="S34" i="1" s="1"/>
  <c r="S33" i="1"/>
  <c r="N26" i="2" s="1"/>
  <c r="R33" i="1"/>
  <c r="S32" i="1"/>
  <c r="R32" i="1"/>
  <c r="S31" i="1"/>
  <c r="N24" i="2" s="1"/>
  <c r="R31" i="1"/>
  <c r="R30" i="1"/>
  <c r="S30" i="1" s="1"/>
  <c r="N23" i="2" s="1"/>
  <c r="S29" i="1"/>
  <c r="R29" i="1"/>
  <c r="R28" i="1"/>
  <c r="S28" i="1" s="1"/>
  <c r="R27" i="1"/>
  <c r="S27" i="1" s="1"/>
  <c r="R26" i="1"/>
  <c r="S26" i="1" s="1"/>
  <c r="N19" i="2" s="1"/>
  <c r="S25" i="1"/>
  <c r="R25" i="1"/>
  <c r="S24" i="1"/>
  <c r="R24" i="1"/>
  <c r="S23" i="1"/>
  <c r="R23" i="1"/>
  <c r="S22" i="1"/>
  <c r="R22" i="1"/>
  <c r="R21" i="1"/>
  <c r="S21" i="1" s="1"/>
  <c r="N14" i="2" s="1"/>
  <c r="R20" i="1"/>
  <c r="S20" i="1" s="1"/>
  <c r="R19" i="1"/>
  <c r="S19" i="1" s="1"/>
  <c r="N12" i="2" s="1"/>
  <c r="R18" i="1"/>
  <c r="S18" i="1" s="1"/>
  <c r="S17" i="1"/>
  <c r="R17" i="1"/>
  <c r="S16" i="1"/>
  <c r="N9" i="2" s="1"/>
  <c r="R16" i="1"/>
  <c r="S15" i="1"/>
  <c r="N8" i="2" s="1"/>
  <c r="R15" i="1"/>
  <c r="R14" i="1"/>
  <c r="S14" i="1" s="1"/>
  <c r="N7" i="2" s="1"/>
  <c r="S13" i="1"/>
  <c r="R13" i="1"/>
  <c r="R12" i="1"/>
  <c r="S12" i="1" s="1"/>
  <c r="N5" i="2" s="1"/>
  <c r="R11" i="1"/>
  <c r="S11" i="1" s="1"/>
  <c r="N4" i="2" s="1"/>
  <c r="R10" i="1"/>
  <c r="S10" i="1" s="1"/>
  <c r="N3" i="2" s="1"/>
  <c r="R9" i="1"/>
  <c r="M2" i="2" s="1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D308" i="1"/>
  <c r="O1000" i="2"/>
  <c r="L1000" i="2"/>
  <c r="K1000" i="2"/>
  <c r="J1000" i="2"/>
  <c r="I1000" i="2"/>
  <c r="H1000" i="2"/>
  <c r="F1000" i="2"/>
  <c r="E1000" i="2"/>
  <c r="D1000" i="2"/>
  <c r="C1000" i="2"/>
  <c r="A1000" i="2"/>
  <c r="O999" i="2"/>
  <c r="L999" i="2"/>
  <c r="K999" i="2"/>
  <c r="J999" i="2"/>
  <c r="I999" i="2"/>
  <c r="H999" i="2"/>
  <c r="F999" i="2"/>
  <c r="E999" i="2"/>
  <c r="D999" i="2"/>
  <c r="C999" i="2"/>
  <c r="A999" i="2"/>
  <c r="O998" i="2"/>
  <c r="L998" i="2"/>
  <c r="K998" i="2"/>
  <c r="J998" i="2"/>
  <c r="I998" i="2"/>
  <c r="H998" i="2"/>
  <c r="F998" i="2"/>
  <c r="E998" i="2"/>
  <c r="D998" i="2"/>
  <c r="C998" i="2"/>
  <c r="A998" i="2"/>
  <c r="O997" i="2"/>
  <c r="L997" i="2"/>
  <c r="K997" i="2"/>
  <c r="J997" i="2"/>
  <c r="I997" i="2"/>
  <c r="H997" i="2"/>
  <c r="F997" i="2"/>
  <c r="E997" i="2"/>
  <c r="D997" i="2"/>
  <c r="C997" i="2"/>
  <c r="A997" i="2"/>
  <c r="O996" i="2"/>
  <c r="L996" i="2"/>
  <c r="K996" i="2"/>
  <c r="J996" i="2"/>
  <c r="I996" i="2"/>
  <c r="H996" i="2"/>
  <c r="F996" i="2"/>
  <c r="E996" i="2"/>
  <c r="D996" i="2"/>
  <c r="C996" i="2"/>
  <c r="A996" i="2"/>
  <c r="O995" i="2"/>
  <c r="L995" i="2"/>
  <c r="K995" i="2"/>
  <c r="J995" i="2"/>
  <c r="I995" i="2"/>
  <c r="H995" i="2"/>
  <c r="F995" i="2"/>
  <c r="E995" i="2"/>
  <c r="D995" i="2"/>
  <c r="C995" i="2"/>
  <c r="A995" i="2"/>
  <c r="O994" i="2"/>
  <c r="L994" i="2"/>
  <c r="K994" i="2"/>
  <c r="J994" i="2"/>
  <c r="I994" i="2"/>
  <c r="H994" i="2"/>
  <c r="F994" i="2"/>
  <c r="E994" i="2"/>
  <c r="D994" i="2"/>
  <c r="C994" i="2"/>
  <c r="A994" i="2"/>
  <c r="O993" i="2"/>
  <c r="L993" i="2"/>
  <c r="K993" i="2"/>
  <c r="J993" i="2"/>
  <c r="I993" i="2"/>
  <c r="H993" i="2"/>
  <c r="F993" i="2"/>
  <c r="E993" i="2"/>
  <c r="D993" i="2"/>
  <c r="C993" i="2"/>
  <c r="A993" i="2"/>
  <c r="O992" i="2"/>
  <c r="L992" i="2"/>
  <c r="K992" i="2"/>
  <c r="J992" i="2"/>
  <c r="I992" i="2"/>
  <c r="H992" i="2"/>
  <c r="F992" i="2"/>
  <c r="E992" i="2"/>
  <c r="D992" i="2"/>
  <c r="C992" i="2"/>
  <c r="A992" i="2"/>
  <c r="O991" i="2"/>
  <c r="L991" i="2"/>
  <c r="K991" i="2"/>
  <c r="J991" i="2"/>
  <c r="I991" i="2"/>
  <c r="H991" i="2"/>
  <c r="F991" i="2"/>
  <c r="E991" i="2"/>
  <c r="D991" i="2"/>
  <c r="C991" i="2"/>
  <c r="A991" i="2"/>
  <c r="O990" i="2"/>
  <c r="L990" i="2"/>
  <c r="K990" i="2"/>
  <c r="J990" i="2"/>
  <c r="I990" i="2"/>
  <c r="H990" i="2"/>
  <c r="F990" i="2"/>
  <c r="E990" i="2"/>
  <c r="D990" i="2"/>
  <c r="C990" i="2"/>
  <c r="A990" i="2"/>
  <c r="O989" i="2"/>
  <c r="L989" i="2"/>
  <c r="K989" i="2"/>
  <c r="J989" i="2"/>
  <c r="I989" i="2"/>
  <c r="H989" i="2"/>
  <c r="F989" i="2"/>
  <c r="E989" i="2"/>
  <c r="D989" i="2"/>
  <c r="C989" i="2"/>
  <c r="A989" i="2"/>
  <c r="O988" i="2"/>
  <c r="L988" i="2"/>
  <c r="K988" i="2"/>
  <c r="J988" i="2"/>
  <c r="I988" i="2"/>
  <c r="H988" i="2"/>
  <c r="F988" i="2"/>
  <c r="E988" i="2"/>
  <c r="D988" i="2"/>
  <c r="C988" i="2"/>
  <c r="A988" i="2"/>
  <c r="O987" i="2"/>
  <c r="L987" i="2"/>
  <c r="K987" i="2"/>
  <c r="J987" i="2"/>
  <c r="I987" i="2"/>
  <c r="H987" i="2"/>
  <c r="F987" i="2"/>
  <c r="E987" i="2"/>
  <c r="D987" i="2"/>
  <c r="C987" i="2"/>
  <c r="A987" i="2"/>
  <c r="O986" i="2"/>
  <c r="L986" i="2"/>
  <c r="K986" i="2"/>
  <c r="J986" i="2"/>
  <c r="I986" i="2"/>
  <c r="H986" i="2"/>
  <c r="F986" i="2"/>
  <c r="E986" i="2"/>
  <c r="D986" i="2"/>
  <c r="C986" i="2"/>
  <c r="A986" i="2"/>
  <c r="O985" i="2"/>
  <c r="L985" i="2"/>
  <c r="K985" i="2"/>
  <c r="J985" i="2"/>
  <c r="I985" i="2"/>
  <c r="H985" i="2"/>
  <c r="F985" i="2"/>
  <c r="E985" i="2"/>
  <c r="D985" i="2"/>
  <c r="C985" i="2"/>
  <c r="A985" i="2"/>
  <c r="O984" i="2"/>
  <c r="L984" i="2"/>
  <c r="K984" i="2"/>
  <c r="J984" i="2"/>
  <c r="I984" i="2"/>
  <c r="H984" i="2"/>
  <c r="F984" i="2"/>
  <c r="E984" i="2"/>
  <c r="D984" i="2"/>
  <c r="C984" i="2"/>
  <c r="A984" i="2"/>
  <c r="O983" i="2"/>
  <c r="L983" i="2"/>
  <c r="K983" i="2"/>
  <c r="J983" i="2"/>
  <c r="I983" i="2"/>
  <c r="H983" i="2"/>
  <c r="F983" i="2"/>
  <c r="E983" i="2"/>
  <c r="D983" i="2"/>
  <c r="C983" i="2"/>
  <c r="A983" i="2"/>
  <c r="O982" i="2"/>
  <c r="L982" i="2"/>
  <c r="K982" i="2"/>
  <c r="J982" i="2"/>
  <c r="I982" i="2"/>
  <c r="H982" i="2"/>
  <c r="F982" i="2"/>
  <c r="E982" i="2"/>
  <c r="D982" i="2"/>
  <c r="C982" i="2"/>
  <c r="A982" i="2"/>
  <c r="O981" i="2"/>
  <c r="L981" i="2"/>
  <c r="K981" i="2"/>
  <c r="J981" i="2"/>
  <c r="I981" i="2"/>
  <c r="H981" i="2"/>
  <c r="F981" i="2"/>
  <c r="E981" i="2"/>
  <c r="D981" i="2"/>
  <c r="C981" i="2"/>
  <c r="A981" i="2"/>
  <c r="O980" i="2"/>
  <c r="L980" i="2"/>
  <c r="K980" i="2"/>
  <c r="J980" i="2"/>
  <c r="I980" i="2"/>
  <c r="H980" i="2"/>
  <c r="F980" i="2"/>
  <c r="E980" i="2"/>
  <c r="D980" i="2"/>
  <c r="C980" i="2"/>
  <c r="A980" i="2"/>
  <c r="O979" i="2"/>
  <c r="L979" i="2"/>
  <c r="K979" i="2"/>
  <c r="J979" i="2"/>
  <c r="I979" i="2"/>
  <c r="H979" i="2"/>
  <c r="F979" i="2"/>
  <c r="E979" i="2"/>
  <c r="D979" i="2"/>
  <c r="C979" i="2"/>
  <c r="A979" i="2"/>
  <c r="O978" i="2"/>
  <c r="L978" i="2"/>
  <c r="K978" i="2"/>
  <c r="J978" i="2"/>
  <c r="I978" i="2"/>
  <c r="H978" i="2"/>
  <c r="F978" i="2"/>
  <c r="E978" i="2"/>
  <c r="D978" i="2"/>
  <c r="C978" i="2"/>
  <c r="A978" i="2"/>
  <c r="O977" i="2"/>
  <c r="L977" i="2"/>
  <c r="K977" i="2"/>
  <c r="J977" i="2"/>
  <c r="I977" i="2"/>
  <c r="H977" i="2"/>
  <c r="F977" i="2"/>
  <c r="E977" i="2"/>
  <c r="D977" i="2"/>
  <c r="C977" i="2"/>
  <c r="A977" i="2"/>
  <c r="O976" i="2"/>
  <c r="L976" i="2"/>
  <c r="K976" i="2"/>
  <c r="J976" i="2"/>
  <c r="I976" i="2"/>
  <c r="H976" i="2"/>
  <c r="F976" i="2"/>
  <c r="E976" i="2"/>
  <c r="D976" i="2"/>
  <c r="C976" i="2"/>
  <c r="A976" i="2"/>
  <c r="O975" i="2"/>
  <c r="L975" i="2"/>
  <c r="K975" i="2"/>
  <c r="J975" i="2"/>
  <c r="I975" i="2"/>
  <c r="H975" i="2"/>
  <c r="F975" i="2"/>
  <c r="E975" i="2"/>
  <c r="D975" i="2"/>
  <c r="C975" i="2"/>
  <c r="A975" i="2"/>
  <c r="O974" i="2"/>
  <c r="L974" i="2"/>
  <c r="K974" i="2"/>
  <c r="J974" i="2"/>
  <c r="I974" i="2"/>
  <c r="H974" i="2"/>
  <c r="F974" i="2"/>
  <c r="E974" i="2"/>
  <c r="D974" i="2"/>
  <c r="C974" i="2"/>
  <c r="A974" i="2"/>
  <c r="O973" i="2"/>
  <c r="L973" i="2"/>
  <c r="K973" i="2"/>
  <c r="J973" i="2"/>
  <c r="I973" i="2"/>
  <c r="H973" i="2"/>
  <c r="F973" i="2"/>
  <c r="E973" i="2"/>
  <c r="D973" i="2"/>
  <c r="C973" i="2"/>
  <c r="A973" i="2"/>
  <c r="O972" i="2"/>
  <c r="L972" i="2"/>
  <c r="K972" i="2"/>
  <c r="J972" i="2"/>
  <c r="I972" i="2"/>
  <c r="H972" i="2"/>
  <c r="F972" i="2"/>
  <c r="E972" i="2"/>
  <c r="D972" i="2"/>
  <c r="C972" i="2"/>
  <c r="A972" i="2"/>
  <c r="O971" i="2"/>
  <c r="L971" i="2"/>
  <c r="K971" i="2"/>
  <c r="J971" i="2"/>
  <c r="I971" i="2"/>
  <c r="H971" i="2"/>
  <c r="F971" i="2"/>
  <c r="E971" i="2"/>
  <c r="D971" i="2"/>
  <c r="C971" i="2"/>
  <c r="A971" i="2"/>
  <c r="O970" i="2"/>
  <c r="L970" i="2"/>
  <c r="K970" i="2"/>
  <c r="J970" i="2"/>
  <c r="I970" i="2"/>
  <c r="H970" i="2"/>
  <c r="F970" i="2"/>
  <c r="E970" i="2"/>
  <c r="D970" i="2"/>
  <c r="C970" i="2"/>
  <c r="A970" i="2"/>
  <c r="O969" i="2"/>
  <c r="L969" i="2"/>
  <c r="K969" i="2"/>
  <c r="J969" i="2"/>
  <c r="I969" i="2"/>
  <c r="H969" i="2"/>
  <c r="F969" i="2"/>
  <c r="E969" i="2"/>
  <c r="D969" i="2"/>
  <c r="C969" i="2"/>
  <c r="A969" i="2"/>
  <c r="O968" i="2"/>
  <c r="L968" i="2"/>
  <c r="K968" i="2"/>
  <c r="J968" i="2"/>
  <c r="I968" i="2"/>
  <c r="H968" i="2"/>
  <c r="F968" i="2"/>
  <c r="E968" i="2"/>
  <c r="D968" i="2"/>
  <c r="C968" i="2"/>
  <c r="A968" i="2"/>
  <c r="O967" i="2"/>
  <c r="L967" i="2"/>
  <c r="K967" i="2"/>
  <c r="J967" i="2"/>
  <c r="I967" i="2"/>
  <c r="H967" i="2"/>
  <c r="F967" i="2"/>
  <c r="E967" i="2"/>
  <c r="D967" i="2"/>
  <c r="C967" i="2"/>
  <c r="A967" i="2"/>
  <c r="O966" i="2"/>
  <c r="L966" i="2"/>
  <c r="K966" i="2"/>
  <c r="J966" i="2"/>
  <c r="I966" i="2"/>
  <c r="H966" i="2"/>
  <c r="F966" i="2"/>
  <c r="E966" i="2"/>
  <c r="D966" i="2"/>
  <c r="C966" i="2"/>
  <c r="A966" i="2"/>
  <c r="O965" i="2"/>
  <c r="L965" i="2"/>
  <c r="K965" i="2"/>
  <c r="J965" i="2"/>
  <c r="I965" i="2"/>
  <c r="H965" i="2"/>
  <c r="F965" i="2"/>
  <c r="E965" i="2"/>
  <c r="D965" i="2"/>
  <c r="C965" i="2"/>
  <c r="A965" i="2"/>
  <c r="O964" i="2"/>
  <c r="L964" i="2"/>
  <c r="K964" i="2"/>
  <c r="J964" i="2"/>
  <c r="I964" i="2"/>
  <c r="H964" i="2"/>
  <c r="F964" i="2"/>
  <c r="E964" i="2"/>
  <c r="D964" i="2"/>
  <c r="C964" i="2"/>
  <c r="A964" i="2"/>
  <c r="O963" i="2"/>
  <c r="L963" i="2"/>
  <c r="K963" i="2"/>
  <c r="J963" i="2"/>
  <c r="I963" i="2"/>
  <c r="H963" i="2"/>
  <c r="F963" i="2"/>
  <c r="E963" i="2"/>
  <c r="D963" i="2"/>
  <c r="C963" i="2"/>
  <c r="A963" i="2"/>
  <c r="O962" i="2"/>
  <c r="L962" i="2"/>
  <c r="K962" i="2"/>
  <c r="J962" i="2"/>
  <c r="I962" i="2"/>
  <c r="H962" i="2"/>
  <c r="F962" i="2"/>
  <c r="E962" i="2"/>
  <c r="D962" i="2"/>
  <c r="C962" i="2"/>
  <c r="A962" i="2"/>
  <c r="O961" i="2"/>
  <c r="L961" i="2"/>
  <c r="K961" i="2"/>
  <c r="J961" i="2"/>
  <c r="I961" i="2"/>
  <c r="H961" i="2"/>
  <c r="F961" i="2"/>
  <c r="E961" i="2"/>
  <c r="D961" i="2"/>
  <c r="C961" i="2"/>
  <c r="A961" i="2"/>
  <c r="O960" i="2"/>
  <c r="L960" i="2"/>
  <c r="K960" i="2"/>
  <c r="J960" i="2"/>
  <c r="I960" i="2"/>
  <c r="H960" i="2"/>
  <c r="F960" i="2"/>
  <c r="E960" i="2"/>
  <c r="D960" i="2"/>
  <c r="C960" i="2"/>
  <c r="A960" i="2"/>
  <c r="O959" i="2"/>
  <c r="L959" i="2"/>
  <c r="K959" i="2"/>
  <c r="J959" i="2"/>
  <c r="I959" i="2"/>
  <c r="H959" i="2"/>
  <c r="F959" i="2"/>
  <c r="E959" i="2"/>
  <c r="D959" i="2"/>
  <c r="C959" i="2"/>
  <c r="A959" i="2"/>
  <c r="O958" i="2"/>
  <c r="L958" i="2"/>
  <c r="K958" i="2"/>
  <c r="J958" i="2"/>
  <c r="I958" i="2"/>
  <c r="H958" i="2"/>
  <c r="F958" i="2"/>
  <c r="E958" i="2"/>
  <c r="D958" i="2"/>
  <c r="C958" i="2"/>
  <c r="A958" i="2"/>
  <c r="O957" i="2"/>
  <c r="L957" i="2"/>
  <c r="K957" i="2"/>
  <c r="J957" i="2"/>
  <c r="I957" i="2"/>
  <c r="H957" i="2"/>
  <c r="F957" i="2"/>
  <c r="E957" i="2"/>
  <c r="D957" i="2"/>
  <c r="C957" i="2"/>
  <c r="A957" i="2"/>
  <c r="O956" i="2"/>
  <c r="L956" i="2"/>
  <c r="K956" i="2"/>
  <c r="J956" i="2"/>
  <c r="I956" i="2"/>
  <c r="H956" i="2"/>
  <c r="F956" i="2"/>
  <c r="E956" i="2"/>
  <c r="D956" i="2"/>
  <c r="C956" i="2"/>
  <c r="A956" i="2"/>
  <c r="O955" i="2"/>
  <c r="L955" i="2"/>
  <c r="K955" i="2"/>
  <c r="J955" i="2"/>
  <c r="I955" i="2"/>
  <c r="H955" i="2"/>
  <c r="F955" i="2"/>
  <c r="E955" i="2"/>
  <c r="D955" i="2"/>
  <c r="C955" i="2"/>
  <c r="A955" i="2"/>
  <c r="O954" i="2"/>
  <c r="L954" i="2"/>
  <c r="K954" i="2"/>
  <c r="J954" i="2"/>
  <c r="I954" i="2"/>
  <c r="H954" i="2"/>
  <c r="F954" i="2"/>
  <c r="E954" i="2"/>
  <c r="D954" i="2"/>
  <c r="C954" i="2"/>
  <c r="A954" i="2"/>
  <c r="O953" i="2"/>
  <c r="L953" i="2"/>
  <c r="K953" i="2"/>
  <c r="J953" i="2"/>
  <c r="I953" i="2"/>
  <c r="H953" i="2"/>
  <c r="F953" i="2"/>
  <c r="E953" i="2"/>
  <c r="D953" i="2"/>
  <c r="C953" i="2"/>
  <c r="A953" i="2"/>
  <c r="O952" i="2"/>
  <c r="L952" i="2"/>
  <c r="K952" i="2"/>
  <c r="J952" i="2"/>
  <c r="I952" i="2"/>
  <c r="H952" i="2"/>
  <c r="F952" i="2"/>
  <c r="E952" i="2"/>
  <c r="D952" i="2"/>
  <c r="C952" i="2"/>
  <c r="A952" i="2"/>
  <c r="O951" i="2"/>
  <c r="L951" i="2"/>
  <c r="K951" i="2"/>
  <c r="J951" i="2"/>
  <c r="I951" i="2"/>
  <c r="H951" i="2"/>
  <c r="F951" i="2"/>
  <c r="E951" i="2"/>
  <c r="D951" i="2"/>
  <c r="C951" i="2"/>
  <c r="A951" i="2"/>
  <c r="O950" i="2"/>
  <c r="L950" i="2"/>
  <c r="K950" i="2"/>
  <c r="J950" i="2"/>
  <c r="I950" i="2"/>
  <c r="H950" i="2"/>
  <c r="F950" i="2"/>
  <c r="E950" i="2"/>
  <c r="D950" i="2"/>
  <c r="C950" i="2"/>
  <c r="A950" i="2"/>
  <c r="O949" i="2"/>
  <c r="L949" i="2"/>
  <c r="K949" i="2"/>
  <c r="J949" i="2"/>
  <c r="I949" i="2"/>
  <c r="H949" i="2"/>
  <c r="F949" i="2"/>
  <c r="E949" i="2"/>
  <c r="D949" i="2"/>
  <c r="C949" i="2"/>
  <c r="A949" i="2"/>
  <c r="O948" i="2"/>
  <c r="L948" i="2"/>
  <c r="K948" i="2"/>
  <c r="J948" i="2"/>
  <c r="I948" i="2"/>
  <c r="H948" i="2"/>
  <c r="F948" i="2"/>
  <c r="E948" i="2"/>
  <c r="D948" i="2"/>
  <c r="C948" i="2"/>
  <c r="A948" i="2"/>
  <c r="O947" i="2"/>
  <c r="L947" i="2"/>
  <c r="K947" i="2"/>
  <c r="J947" i="2"/>
  <c r="I947" i="2"/>
  <c r="H947" i="2"/>
  <c r="F947" i="2"/>
  <c r="E947" i="2"/>
  <c r="D947" i="2"/>
  <c r="C947" i="2"/>
  <c r="A947" i="2"/>
  <c r="O946" i="2"/>
  <c r="L946" i="2"/>
  <c r="K946" i="2"/>
  <c r="J946" i="2"/>
  <c r="I946" i="2"/>
  <c r="H946" i="2"/>
  <c r="F946" i="2"/>
  <c r="E946" i="2"/>
  <c r="D946" i="2"/>
  <c r="C946" i="2"/>
  <c r="A946" i="2"/>
  <c r="O945" i="2"/>
  <c r="L945" i="2"/>
  <c r="K945" i="2"/>
  <c r="J945" i="2"/>
  <c r="I945" i="2"/>
  <c r="H945" i="2"/>
  <c r="F945" i="2"/>
  <c r="E945" i="2"/>
  <c r="D945" i="2"/>
  <c r="C945" i="2"/>
  <c r="A945" i="2"/>
  <c r="O944" i="2"/>
  <c r="L944" i="2"/>
  <c r="K944" i="2"/>
  <c r="J944" i="2"/>
  <c r="I944" i="2"/>
  <c r="H944" i="2"/>
  <c r="F944" i="2"/>
  <c r="E944" i="2"/>
  <c r="D944" i="2"/>
  <c r="C944" i="2"/>
  <c r="A944" i="2"/>
  <c r="O943" i="2"/>
  <c r="L943" i="2"/>
  <c r="K943" i="2"/>
  <c r="J943" i="2"/>
  <c r="I943" i="2"/>
  <c r="H943" i="2"/>
  <c r="F943" i="2"/>
  <c r="E943" i="2"/>
  <c r="D943" i="2"/>
  <c r="C943" i="2"/>
  <c r="A943" i="2"/>
  <c r="O942" i="2"/>
  <c r="L942" i="2"/>
  <c r="K942" i="2"/>
  <c r="J942" i="2"/>
  <c r="I942" i="2"/>
  <c r="H942" i="2"/>
  <c r="F942" i="2"/>
  <c r="E942" i="2"/>
  <c r="D942" i="2"/>
  <c r="C942" i="2"/>
  <c r="A942" i="2"/>
  <c r="O941" i="2"/>
  <c r="L941" i="2"/>
  <c r="K941" i="2"/>
  <c r="J941" i="2"/>
  <c r="I941" i="2"/>
  <c r="H941" i="2"/>
  <c r="F941" i="2"/>
  <c r="E941" i="2"/>
  <c r="D941" i="2"/>
  <c r="C941" i="2"/>
  <c r="A941" i="2"/>
  <c r="O940" i="2"/>
  <c r="L940" i="2"/>
  <c r="K940" i="2"/>
  <c r="J940" i="2"/>
  <c r="I940" i="2"/>
  <c r="H940" i="2"/>
  <c r="F940" i="2"/>
  <c r="E940" i="2"/>
  <c r="D940" i="2"/>
  <c r="C940" i="2"/>
  <c r="A940" i="2"/>
  <c r="O939" i="2"/>
  <c r="L939" i="2"/>
  <c r="K939" i="2"/>
  <c r="J939" i="2"/>
  <c r="I939" i="2"/>
  <c r="H939" i="2"/>
  <c r="F939" i="2"/>
  <c r="E939" i="2"/>
  <c r="D939" i="2"/>
  <c r="C939" i="2"/>
  <c r="A939" i="2"/>
  <c r="O938" i="2"/>
  <c r="L938" i="2"/>
  <c r="K938" i="2"/>
  <c r="J938" i="2"/>
  <c r="I938" i="2"/>
  <c r="H938" i="2"/>
  <c r="F938" i="2"/>
  <c r="E938" i="2"/>
  <c r="D938" i="2"/>
  <c r="C938" i="2"/>
  <c r="A938" i="2"/>
  <c r="O937" i="2"/>
  <c r="L937" i="2"/>
  <c r="K937" i="2"/>
  <c r="J937" i="2"/>
  <c r="I937" i="2"/>
  <c r="H937" i="2"/>
  <c r="F937" i="2"/>
  <c r="E937" i="2"/>
  <c r="D937" i="2"/>
  <c r="C937" i="2"/>
  <c r="A937" i="2"/>
  <c r="O936" i="2"/>
  <c r="L936" i="2"/>
  <c r="K936" i="2"/>
  <c r="J936" i="2"/>
  <c r="I936" i="2"/>
  <c r="H936" i="2"/>
  <c r="F936" i="2"/>
  <c r="E936" i="2"/>
  <c r="D936" i="2"/>
  <c r="C936" i="2"/>
  <c r="A936" i="2"/>
  <c r="O935" i="2"/>
  <c r="L935" i="2"/>
  <c r="K935" i="2"/>
  <c r="J935" i="2"/>
  <c r="I935" i="2"/>
  <c r="H935" i="2"/>
  <c r="F935" i="2"/>
  <c r="E935" i="2"/>
  <c r="D935" i="2"/>
  <c r="C935" i="2"/>
  <c r="A935" i="2"/>
  <c r="O934" i="2"/>
  <c r="L934" i="2"/>
  <c r="K934" i="2"/>
  <c r="J934" i="2"/>
  <c r="I934" i="2"/>
  <c r="H934" i="2"/>
  <c r="F934" i="2"/>
  <c r="E934" i="2"/>
  <c r="D934" i="2"/>
  <c r="C934" i="2"/>
  <c r="A934" i="2"/>
  <c r="O933" i="2"/>
  <c r="L933" i="2"/>
  <c r="K933" i="2"/>
  <c r="J933" i="2"/>
  <c r="I933" i="2"/>
  <c r="H933" i="2"/>
  <c r="F933" i="2"/>
  <c r="E933" i="2"/>
  <c r="D933" i="2"/>
  <c r="C933" i="2"/>
  <c r="A933" i="2"/>
  <c r="O932" i="2"/>
  <c r="L932" i="2"/>
  <c r="K932" i="2"/>
  <c r="J932" i="2"/>
  <c r="I932" i="2"/>
  <c r="H932" i="2"/>
  <c r="F932" i="2"/>
  <c r="E932" i="2"/>
  <c r="D932" i="2"/>
  <c r="C932" i="2"/>
  <c r="A932" i="2"/>
  <c r="O931" i="2"/>
  <c r="L931" i="2"/>
  <c r="K931" i="2"/>
  <c r="J931" i="2"/>
  <c r="I931" i="2"/>
  <c r="H931" i="2"/>
  <c r="F931" i="2"/>
  <c r="E931" i="2"/>
  <c r="D931" i="2"/>
  <c r="C931" i="2"/>
  <c r="A931" i="2"/>
  <c r="O930" i="2"/>
  <c r="L930" i="2"/>
  <c r="K930" i="2"/>
  <c r="J930" i="2"/>
  <c r="I930" i="2"/>
  <c r="H930" i="2"/>
  <c r="F930" i="2"/>
  <c r="E930" i="2"/>
  <c r="D930" i="2"/>
  <c r="C930" i="2"/>
  <c r="A930" i="2"/>
  <c r="O929" i="2"/>
  <c r="L929" i="2"/>
  <c r="K929" i="2"/>
  <c r="J929" i="2"/>
  <c r="I929" i="2"/>
  <c r="H929" i="2"/>
  <c r="F929" i="2"/>
  <c r="E929" i="2"/>
  <c r="D929" i="2"/>
  <c r="C929" i="2"/>
  <c r="A929" i="2"/>
  <c r="O928" i="2"/>
  <c r="L928" i="2"/>
  <c r="K928" i="2"/>
  <c r="J928" i="2"/>
  <c r="I928" i="2"/>
  <c r="H928" i="2"/>
  <c r="F928" i="2"/>
  <c r="E928" i="2"/>
  <c r="D928" i="2"/>
  <c r="C928" i="2"/>
  <c r="A928" i="2"/>
  <c r="O927" i="2"/>
  <c r="L927" i="2"/>
  <c r="K927" i="2"/>
  <c r="J927" i="2"/>
  <c r="I927" i="2"/>
  <c r="H927" i="2"/>
  <c r="F927" i="2"/>
  <c r="E927" i="2"/>
  <c r="D927" i="2"/>
  <c r="C927" i="2"/>
  <c r="A927" i="2"/>
  <c r="O926" i="2"/>
  <c r="L926" i="2"/>
  <c r="K926" i="2"/>
  <c r="J926" i="2"/>
  <c r="I926" i="2"/>
  <c r="H926" i="2"/>
  <c r="F926" i="2"/>
  <c r="E926" i="2"/>
  <c r="D926" i="2"/>
  <c r="C926" i="2"/>
  <c r="A926" i="2"/>
  <c r="O925" i="2"/>
  <c r="L925" i="2"/>
  <c r="K925" i="2"/>
  <c r="J925" i="2"/>
  <c r="I925" i="2"/>
  <c r="H925" i="2"/>
  <c r="F925" i="2"/>
  <c r="E925" i="2"/>
  <c r="D925" i="2"/>
  <c r="C925" i="2"/>
  <c r="A925" i="2"/>
  <c r="O924" i="2"/>
  <c r="L924" i="2"/>
  <c r="K924" i="2"/>
  <c r="J924" i="2"/>
  <c r="I924" i="2"/>
  <c r="H924" i="2"/>
  <c r="F924" i="2"/>
  <c r="E924" i="2"/>
  <c r="D924" i="2"/>
  <c r="C924" i="2"/>
  <c r="A924" i="2"/>
  <c r="O923" i="2"/>
  <c r="L923" i="2"/>
  <c r="K923" i="2"/>
  <c r="J923" i="2"/>
  <c r="I923" i="2"/>
  <c r="H923" i="2"/>
  <c r="F923" i="2"/>
  <c r="E923" i="2"/>
  <c r="D923" i="2"/>
  <c r="C923" i="2"/>
  <c r="A923" i="2"/>
  <c r="O922" i="2"/>
  <c r="L922" i="2"/>
  <c r="K922" i="2"/>
  <c r="J922" i="2"/>
  <c r="I922" i="2"/>
  <c r="H922" i="2"/>
  <c r="F922" i="2"/>
  <c r="E922" i="2"/>
  <c r="D922" i="2"/>
  <c r="C922" i="2"/>
  <c r="A922" i="2"/>
  <c r="O921" i="2"/>
  <c r="L921" i="2"/>
  <c r="K921" i="2"/>
  <c r="J921" i="2"/>
  <c r="I921" i="2"/>
  <c r="H921" i="2"/>
  <c r="F921" i="2"/>
  <c r="E921" i="2"/>
  <c r="D921" i="2"/>
  <c r="C921" i="2"/>
  <c r="A921" i="2"/>
  <c r="O920" i="2"/>
  <c r="L920" i="2"/>
  <c r="K920" i="2"/>
  <c r="J920" i="2"/>
  <c r="I920" i="2"/>
  <c r="H920" i="2"/>
  <c r="F920" i="2"/>
  <c r="E920" i="2"/>
  <c r="D920" i="2"/>
  <c r="C920" i="2"/>
  <c r="A920" i="2"/>
  <c r="O919" i="2"/>
  <c r="L919" i="2"/>
  <c r="K919" i="2"/>
  <c r="J919" i="2"/>
  <c r="I919" i="2"/>
  <c r="H919" i="2"/>
  <c r="F919" i="2"/>
  <c r="E919" i="2"/>
  <c r="D919" i="2"/>
  <c r="C919" i="2"/>
  <c r="A919" i="2"/>
  <c r="O918" i="2"/>
  <c r="L918" i="2"/>
  <c r="K918" i="2"/>
  <c r="J918" i="2"/>
  <c r="I918" i="2"/>
  <c r="H918" i="2"/>
  <c r="F918" i="2"/>
  <c r="E918" i="2"/>
  <c r="D918" i="2"/>
  <c r="C918" i="2"/>
  <c r="A918" i="2"/>
  <c r="O917" i="2"/>
  <c r="L917" i="2"/>
  <c r="K917" i="2"/>
  <c r="J917" i="2"/>
  <c r="I917" i="2"/>
  <c r="H917" i="2"/>
  <c r="F917" i="2"/>
  <c r="E917" i="2"/>
  <c r="D917" i="2"/>
  <c r="C917" i="2"/>
  <c r="A917" i="2"/>
  <c r="O916" i="2"/>
  <c r="L916" i="2"/>
  <c r="K916" i="2"/>
  <c r="J916" i="2"/>
  <c r="I916" i="2"/>
  <c r="H916" i="2"/>
  <c r="F916" i="2"/>
  <c r="E916" i="2"/>
  <c r="D916" i="2"/>
  <c r="C916" i="2"/>
  <c r="A916" i="2"/>
  <c r="O915" i="2"/>
  <c r="L915" i="2"/>
  <c r="K915" i="2"/>
  <c r="J915" i="2"/>
  <c r="I915" i="2"/>
  <c r="H915" i="2"/>
  <c r="F915" i="2"/>
  <c r="E915" i="2"/>
  <c r="D915" i="2"/>
  <c r="C915" i="2"/>
  <c r="A915" i="2"/>
  <c r="O914" i="2"/>
  <c r="L914" i="2"/>
  <c r="K914" i="2"/>
  <c r="J914" i="2"/>
  <c r="I914" i="2"/>
  <c r="H914" i="2"/>
  <c r="F914" i="2"/>
  <c r="E914" i="2"/>
  <c r="D914" i="2"/>
  <c r="C914" i="2"/>
  <c r="A914" i="2"/>
  <c r="O913" i="2"/>
  <c r="L913" i="2"/>
  <c r="K913" i="2"/>
  <c r="J913" i="2"/>
  <c r="I913" i="2"/>
  <c r="H913" i="2"/>
  <c r="F913" i="2"/>
  <c r="E913" i="2"/>
  <c r="D913" i="2"/>
  <c r="C913" i="2"/>
  <c r="A913" i="2"/>
  <c r="O912" i="2"/>
  <c r="L912" i="2"/>
  <c r="K912" i="2"/>
  <c r="J912" i="2"/>
  <c r="I912" i="2"/>
  <c r="H912" i="2"/>
  <c r="F912" i="2"/>
  <c r="E912" i="2"/>
  <c r="D912" i="2"/>
  <c r="C912" i="2"/>
  <c r="A912" i="2"/>
  <c r="O911" i="2"/>
  <c r="L911" i="2"/>
  <c r="K911" i="2"/>
  <c r="J911" i="2"/>
  <c r="I911" i="2"/>
  <c r="H911" i="2"/>
  <c r="F911" i="2"/>
  <c r="E911" i="2"/>
  <c r="D911" i="2"/>
  <c r="C911" i="2"/>
  <c r="A911" i="2"/>
  <c r="O910" i="2"/>
  <c r="L910" i="2"/>
  <c r="K910" i="2"/>
  <c r="J910" i="2"/>
  <c r="I910" i="2"/>
  <c r="H910" i="2"/>
  <c r="F910" i="2"/>
  <c r="E910" i="2"/>
  <c r="D910" i="2"/>
  <c r="C910" i="2"/>
  <c r="A910" i="2"/>
  <c r="O909" i="2"/>
  <c r="L909" i="2"/>
  <c r="K909" i="2"/>
  <c r="J909" i="2"/>
  <c r="I909" i="2"/>
  <c r="H909" i="2"/>
  <c r="F909" i="2"/>
  <c r="E909" i="2"/>
  <c r="D909" i="2"/>
  <c r="C909" i="2"/>
  <c r="A909" i="2"/>
  <c r="O908" i="2"/>
  <c r="L908" i="2"/>
  <c r="K908" i="2"/>
  <c r="J908" i="2"/>
  <c r="I908" i="2"/>
  <c r="H908" i="2"/>
  <c r="F908" i="2"/>
  <c r="E908" i="2"/>
  <c r="D908" i="2"/>
  <c r="C908" i="2"/>
  <c r="A908" i="2"/>
  <c r="O907" i="2"/>
  <c r="L907" i="2"/>
  <c r="K907" i="2"/>
  <c r="J907" i="2"/>
  <c r="I907" i="2"/>
  <c r="H907" i="2"/>
  <c r="F907" i="2"/>
  <c r="E907" i="2"/>
  <c r="D907" i="2"/>
  <c r="C907" i="2"/>
  <c r="A907" i="2"/>
  <c r="O906" i="2"/>
  <c r="L906" i="2"/>
  <c r="K906" i="2"/>
  <c r="J906" i="2"/>
  <c r="I906" i="2"/>
  <c r="H906" i="2"/>
  <c r="F906" i="2"/>
  <c r="E906" i="2"/>
  <c r="D906" i="2"/>
  <c r="C906" i="2"/>
  <c r="A906" i="2"/>
  <c r="O905" i="2"/>
  <c r="L905" i="2"/>
  <c r="K905" i="2"/>
  <c r="J905" i="2"/>
  <c r="I905" i="2"/>
  <c r="H905" i="2"/>
  <c r="F905" i="2"/>
  <c r="E905" i="2"/>
  <c r="D905" i="2"/>
  <c r="C905" i="2"/>
  <c r="A905" i="2"/>
  <c r="O904" i="2"/>
  <c r="L904" i="2"/>
  <c r="K904" i="2"/>
  <c r="J904" i="2"/>
  <c r="I904" i="2"/>
  <c r="H904" i="2"/>
  <c r="F904" i="2"/>
  <c r="E904" i="2"/>
  <c r="D904" i="2"/>
  <c r="C904" i="2"/>
  <c r="A904" i="2"/>
  <c r="O903" i="2"/>
  <c r="L903" i="2"/>
  <c r="K903" i="2"/>
  <c r="J903" i="2"/>
  <c r="I903" i="2"/>
  <c r="H903" i="2"/>
  <c r="F903" i="2"/>
  <c r="E903" i="2"/>
  <c r="D903" i="2"/>
  <c r="C903" i="2"/>
  <c r="A903" i="2"/>
  <c r="O902" i="2"/>
  <c r="L902" i="2"/>
  <c r="K902" i="2"/>
  <c r="J902" i="2"/>
  <c r="I902" i="2"/>
  <c r="H902" i="2"/>
  <c r="F902" i="2"/>
  <c r="E902" i="2"/>
  <c r="D902" i="2"/>
  <c r="C902" i="2"/>
  <c r="A902" i="2"/>
  <c r="O901" i="2"/>
  <c r="L901" i="2"/>
  <c r="K901" i="2"/>
  <c r="J901" i="2"/>
  <c r="I901" i="2"/>
  <c r="H901" i="2"/>
  <c r="F901" i="2"/>
  <c r="E901" i="2"/>
  <c r="D901" i="2"/>
  <c r="C901" i="2"/>
  <c r="A901" i="2"/>
  <c r="O900" i="2"/>
  <c r="L900" i="2"/>
  <c r="K900" i="2"/>
  <c r="J900" i="2"/>
  <c r="I900" i="2"/>
  <c r="H900" i="2"/>
  <c r="F900" i="2"/>
  <c r="E900" i="2"/>
  <c r="D900" i="2"/>
  <c r="C900" i="2"/>
  <c r="A900" i="2"/>
  <c r="O899" i="2"/>
  <c r="L899" i="2"/>
  <c r="K899" i="2"/>
  <c r="J899" i="2"/>
  <c r="I899" i="2"/>
  <c r="H899" i="2"/>
  <c r="F899" i="2"/>
  <c r="E899" i="2"/>
  <c r="D899" i="2"/>
  <c r="C899" i="2"/>
  <c r="A899" i="2"/>
  <c r="O898" i="2"/>
  <c r="L898" i="2"/>
  <c r="K898" i="2"/>
  <c r="J898" i="2"/>
  <c r="I898" i="2"/>
  <c r="H898" i="2"/>
  <c r="F898" i="2"/>
  <c r="E898" i="2"/>
  <c r="D898" i="2"/>
  <c r="C898" i="2"/>
  <c r="A898" i="2"/>
  <c r="O897" i="2"/>
  <c r="L897" i="2"/>
  <c r="K897" i="2"/>
  <c r="J897" i="2"/>
  <c r="I897" i="2"/>
  <c r="H897" i="2"/>
  <c r="F897" i="2"/>
  <c r="E897" i="2"/>
  <c r="D897" i="2"/>
  <c r="C897" i="2"/>
  <c r="A897" i="2"/>
  <c r="O896" i="2"/>
  <c r="L896" i="2"/>
  <c r="K896" i="2"/>
  <c r="J896" i="2"/>
  <c r="I896" i="2"/>
  <c r="H896" i="2"/>
  <c r="F896" i="2"/>
  <c r="E896" i="2"/>
  <c r="D896" i="2"/>
  <c r="C896" i="2"/>
  <c r="A896" i="2"/>
  <c r="O895" i="2"/>
  <c r="L895" i="2"/>
  <c r="K895" i="2"/>
  <c r="J895" i="2"/>
  <c r="I895" i="2"/>
  <c r="H895" i="2"/>
  <c r="F895" i="2"/>
  <c r="E895" i="2"/>
  <c r="D895" i="2"/>
  <c r="C895" i="2"/>
  <c r="A895" i="2"/>
  <c r="O894" i="2"/>
  <c r="L894" i="2"/>
  <c r="K894" i="2"/>
  <c r="J894" i="2"/>
  <c r="I894" i="2"/>
  <c r="H894" i="2"/>
  <c r="F894" i="2"/>
  <c r="E894" i="2"/>
  <c r="D894" i="2"/>
  <c r="C894" i="2"/>
  <c r="A894" i="2"/>
  <c r="O893" i="2"/>
  <c r="L893" i="2"/>
  <c r="K893" i="2"/>
  <c r="J893" i="2"/>
  <c r="I893" i="2"/>
  <c r="H893" i="2"/>
  <c r="F893" i="2"/>
  <c r="E893" i="2"/>
  <c r="D893" i="2"/>
  <c r="C893" i="2"/>
  <c r="A893" i="2"/>
  <c r="O892" i="2"/>
  <c r="L892" i="2"/>
  <c r="K892" i="2"/>
  <c r="J892" i="2"/>
  <c r="I892" i="2"/>
  <c r="H892" i="2"/>
  <c r="F892" i="2"/>
  <c r="E892" i="2"/>
  <c r="D892" i="2"/>
  <c r="C892" i="2"/>
  <c r="A892" i="2"/>
  <c r="O891" i="2"/>
  <c r="L891" i="2"/>
  <c r="K891" i="2"/>
  <c r="J891" i="2"/>
  <c r="I891" i="2"/>
  <c r="H891" i="2"/>
  <c r="F891" i="2"/>
  <c r="E891" i="2"/>
  <c r="D891" i="2"/>
  <c r="C891" i="2"/>
  <c r="A891" i="2"/>
  <c r="O890" i="2"/>
  <c r="L890" i="2"/>
  <c r="K890" i="2"/>
  <c r="J890" i="2"/>
  <c r="I890" i="2"/>
  <c r="H890" i="2"/>
  <c r="F890" i="2"/>
  <c r="E890" i="2"/>
  <c r="D890" i="2"/>
  <c r="C890" i="2"/>
  <c r="A890" i="2"/>
  <c r="O889" i="2"/>
  <c r="L889" i="2"/>
  <c r="K889" i="2"/>
  <c r="J889" i="2"/>
  <c r="I889" i="2"/>
  <c r="H889" i="2"/>
  <c r="F889" i="2"/>
  <c r="E889" i="2"/>
  <c r="D889" i="2"/>
  <c r="C889" i="2"/>
  <c r="A889" i="2"/>
  <c r="O888" i="2"/>
  <c r="L888" i="2"/>
  <c r="K888" i="2"/>
  <c r="J888" i="2"/>
  <c r="I888" i="2"/>
  <c r="H888" i="2"/>
  <c r="F888" i="2"/>
  <c r="E888" i="2"/>
  <c r="D888" i="2"/>
  <c r="C888" i="2"/>
  <c r="A888" i="2"/>
  <c r="O887" i="2"/>
  <c r="L887" i="2"/>
  <c r="K887" i="2"/>
  <c r="J887" i="2"/>
  <c r="I887" i="2"/>
  <c r="H887" i="2"/>
  <c r="F887" i="2"/>
  <c r="E887" i="2"/>
  <c r="D887" i="2"/>
  <c r="C887" i="2"/>
  <c r="A887" i="2"/>
  <c r="O886" i="2"/>
  <c r="L886" i="2"/>
  <c r="K886" i="2"/>
  <c r="J886" i="2"/>
  <c r="I886" i="2"/>
  <c r="H886" i="2"/>
  <c r="F886" i="2"/>
  <c r="E886" i="2"/>
  <c r="D886" i="2"/>
  <c r="C886" i="2"/>
  <c r="A886" i="2"/>
  <c r="O885" i="2"/>
  <c r="L885" i="2"/>
  <c r="K885" i="2"/>
  <c r="J885" i="2"/>
  <c r="I885" i="2"/>
  <c r="H885" i="2"/>
  <c r="F885" i="2"/>
  <c r="E885" i="2"/>
  <c r="D885" i="2"/>
  <c r="C885" i="2"/>
  <c r="A885" i="2"/>
  <c r="O884" i="2"/>
  <c r="L884" i="2"/>
  <c r="K884" i="2"/>
  <c r="J884" i="2"/>
  <c r="I884" i="2"/>
  <c r="H884" i="2"/>
  <c r="F884" i="2"/>
  <c r="E884" i="2"/>
  <c r="D884" i="2"/>
  <c r="C884" i="2"/>
  <c r="A884" i="2"/>
  <c r="O883" i="2"/>
  <c r="L883" i="2"/>
  <c r="K883" i="2"/>
  <c r="J883" i="2"/>
  <c r="I883" i="2"/>
  <c r="H883" i="2"/>
  <c r="F883" i="2"/>
  <c r="E883" i="2"/>
  <c r="D883" i="2"/>
  <c r="C883" i="2"/>
  <c r="A883" i="2"/>
  <c r="O882" i="2"/>
  <c r="L882" i="2"/>
  <c r="K882" i="2"/>
  <c r="J882" i="2"/>
  <c r="I882" i="2"/>
  <c r="H882" i="2"/>
  <c r="F882" i="2"/>
  <c r="E882" i="2"/>
  <c r="D882" i="2"/>
  <c r="C882" i="2"/>
  <c r="A882" i="2"/>
  <c r="O881" i="2"/>
  <c r="L881" i="2"/>
  <c r="K881" i="2"/>
  <c r="J881" i="2"/>
  <c r="I881" i="2"/>
  <c r="H881" i="2"/>
  <c r="F881" i="2"/>
  <c r="E881" i="2"/>
  <c r="D881" i="2"/>
  <c r="C881" i="2"/>
  <c r="A881" i="2"/>
  <c r="O880" i="2"/>
  <c r="L880" i="2"/>
  <c r="K880" i="2"/>
  <c r="J880" i="2"/>
  <c r="I880" i="2"/>
  <c r="H880" i="2"/>
  <c r="F880" i="2"/>
  <c r="E880" i="2"/>
  <c r="D880" i="2"/>
  <c r="C880" i="2"/>
  <c r="A880" i="2"/>
  <c r="O879" i="2"/>
  <c r="L879" i="2"/>
  <c r="K879" i="2"/>
  <c r="J879" i="2"/>
  <c r="I879" i="2"/>
  <c r="H879" i="2"/>
  <c r="F879" i="2"/>
  <c r="E879" i="2"/>
  <c r="D879" i="2"/>
  <c r="C879" i="2"/>
  <c r="A879" i="2"/>
  <c r="O878" i="2"/>
  <c r="L878" i="2"/>
  <c r="K878" i="2"/>
  <c r="J878" i="2"/>
  <c r="I878" i="2"/>
  <c r="H878" i="2"/>
  <c r="F878" i="2"/>
  <c r="E878" i="2"/>
  <c r="D878" i="2"/>
  <c r="C878" i="2"/>
  <c r="A878" i="2"/>
  <c r="O877" i="2"/>
  <c r="L877" i="2"/>
  <c r="K877" i="2"/>
  <c r="J877" i="2"/>
  <c r="I877" i="2"/>
  <c r="H877" i="2"/>
  <c r="F877" i="2"/>
  <c r="E877" i="2"/>
  <c r="D877" i="2"/>
  <c r="C877" i="2"/>
  <c r="A877" i="2"/>
  <c r="O876" i="2"/>
  <c r="L876" i="2"/>
  <c r="K876" i="2"/>
  <c r="J876" i="2"/>
  <c r="I876" i="2"/>
  <c r="H876" i="2"/>
  <c r="F876" i="2"/>
  <c r="E876" i="2"/>
  <c r="D876" i="2"/>
  <c r="C876" i="2"/>
  <c r="A876" i="2"/>
  <c r="O875" i="2"/>
  <c r="L875" i="2"/>
  <c r="K875" i="2"/>
  <c r="J875" i="2"/>
  <c r="I875" i="2"/>
  <c r="H875" i="2"/>
  <c r="F875" i="2"/>
  <c r="E875" i="2"/>
  <c r="D875" i="2"/>
  <c r="C875" i="2"/>
  <c r="A875" i="2"/>
  <c r="O874" i="2"/>
  <c r="L874" i="2"/>
  <c r="K874" i="2"/>
  <c r="J874" i="2"/>
  <c r="I874" i="2"/>
  <c r="H874" i="2"/>
  <c r="F874" i="2"/>
  <c r="E874" i="2"/>
  <c r="D874" i="2"/>
  <c r="C874" i="2"/>
  <c r="A874" i="2"/>
  <c r="O873" i="2"/>
  <c r="L873" i="2"/>
  <c r="K873" i="2"/>
  <c r="J873" i="2"/>
  <c r="I873" i="2"/>
  <c r="H873" i="2"/>
  <c r="F873" i="2"/>
  <c r="E873" i="2"/>
  <c r="D873" i="2"/>
  <c r="C873" i="2"/>
  <c r="A873" i="2"/>
  <c r="O872" i="2"/>
  <c r="L872" i="2"/>
  <c r="K872" i="2"/>
  <c r="J872" i="2"/>
  <c r="I872" i="2"/>
  <c r="H872" i="2"/>
  <c r="F872" i="2"/>
  <c r="E872" i="2"/>
  <c r="D872" i="2"/>
  <c r="C872" i="2"/>
  <c r="A872" i="2"/>
  <c r="O871" i="2"/>
  <c r="L871" i="2"/>
  <c r="K871" i="2"/>
  <c r="J871" i="2"/>
  <c r="I871" i="2"/>
  <c r="H871" i="2"/>
  <c r="F871" i="2"/>
  <c r="E871" i="2"/>
  <c r="D871" i="2"/>
  <c r="C871" i="2"/>
  <c r="A871" i="2"/>
  <c r="O870" i="2"/>
  <c r="L870" i="2"/>
  <c r="K870" i="2"/>
  <c r="J870" i="2"/>
  <c r="I870" i="2"/>
  <c r="H870" i="2"/>
  <c r="F870" i="2"/>
  <c r="E870" i="2"/>
  <c r="D870" i="2"/>
  <c r="C870" i="2"/>
  <c r="A870" i="2"/>
  <c r="O869" i="2"/>
  <c r="L869" i="2"/>
  <c r="K869" i="2"/>
  <c r="J869" i="2"/>
  <c r="I869" i="2"/>
  <c r="H869" i="2"/>
  <c r="F869" i="2"/>
  <c r="E869" i="2"/>
  <c r="D869" i="2"/>
  <c r="C869" i="2"/>
  <c r="A869" i="2"/>
  <c r="O868" i="2"/>
  <c r="L868" i="2"/>
  <c r="K868" i="2"/>
  <c r="J868" i="2"/>
  <c r="I868" i="2"/>
  <c r="H868" i="2"/>
  <c r="F868" i="2"/>
  <c r="E868" i="2"/>
  <c r="D868" i="2"/>
  <c r="C868" i="2"/>
  <c r="A868" i="2"/>
  <c r="O867" i="2"/>
  <c r="L867" i="2"/>
  <c r="K867" i="2"/>
  <c r="J867" i="2"/>
  <c r="I867" i="2"/>
  <c r="H867" i="2"/>
  <c r="F867" i="2"/>
  <c r="E867" i="2"/>
  <c r="D867" i="2"/>
  <c r="C867" i="2"/>
  <c r="A867" i="2"/>
  <c r="O866" i="2"/>
  <c r="L866" i="2"/>
  <c r="K866" i="2"/>
  <c r="J866" i="2"/>
  <c r="I866" i="2"/>
  <c r="H866" i="2"/>
  <c r="F866" i="2"/>
  <c r="E866" i="2"/>
  <c r="D866" i="2"/>
  <c r="C866" i="2"/>
  <c r="A866" i="2"/>
  <c r="O865" i="2"/>
  <c r="L865" i="2"/>
  <c r="K865" i="2"/>
  <c r="J865" i="2"/>
  <c r="I865" i="2"/>
  <c r="H865" i="2"/>
  <c r="F865" i="2"/>
  <c r="E865" i="2"/>
  <c r="D865" i="2"/>
  <c r="C865" i="2"/>
  <c r="A865" i="2"/>
  <c r="O864" i="2"/>
  <c r="L864" i="2"/>
  <c r="K864" i="2"/>
  <c r="J864" i="2"/>
  <c r="I864" i="2"/>
  <c r="H864" i="2"/>
  <c r="F864" i="2"/>
  <c r="E864" i="2"/>
  <c r="D864" i="2"/>
  <c r="C864" i="2"/>
  <c r="A864" i="2"/>
  <c r="O863" i="2"/>
  <c r="L863" i="2"/>
  <c r="K863" i="2"/>
  <c r="J863" i="2"/>
  <c r="I863" i="2"/>
  <c r="H863" i="2"/>
  <c r="F863" i="2"/>
  <c r="E863" i="2"/>
  <c r="D863" i="2"/>
  <c r="C863" i="2"/>
  <c r="A863" i="2"/>
  <c r="O862" i="2"/>
  <c r="L862" i="2"/>
  <c r="K862" i="2"/>
  <c r="J862" i="2"/>
  <c r="I862" i="2"/>
  <c r="H862" i="2"/>
  <c r="F862" i="2"/>
  <c r="E862" i="2"/>
  <c r="D862" i="2"/>
  <c r="C862" i="2"/>
  <c r="A862" i="2"/>
  <c r="O861" i="2"/>
  <c r="L861" i="2"/>
  <c r="K861" i="2"/>
  <c r="J861" i="2"/>
  <c r="I861" i="2"/>
  <c r="H861" i="2"/>
  <c r="F861" i="2"/>
  <c r="E861" i="2"/>
  <c r="D861" i="2"/>
  <c r="C861" i="2"/>
  <c r="A861" i="2"/>
  <c r="O860" i="2"/>
  <c r="L860" i="2"/>
  <c r="K860" i="2"/>
  <c r="J860" i="2"/>
  <c r="I860" i="2"/>
  <c r="H860" i="2"/>
  <c r="F860" i="2"/>
  <c r="E860" i="2"/>
  <c r="D860" i="2"/>
  <c r="C860" i="2"/>
  <c r="A860" i="2"/>
  <c r="O859" i="2"/>
  <c r="L859" i="2"/>
  <c r="K859" i="2"/>
  <c r="J859" i="2"/>
  <c r="I859" i="2"/>
  <c r="H859" i="2"/>
  <c r="F859" i="2"/>
  <c r="E859" i="2"/>
  <c r="D859" i="2"/>
  <c r="C859" i="2"/>
  <c r="A859" i="2"/>
  <c r="O858" i="2"/>
  <c r="L858" i="2"/>
  <c r="K858" i="2"/>
  <c r="J858" i="2"/>
  <c r="I858" i="2"/>
  <c r="H858" i="2"/>
  <c r="F858" i="2"/>
  <c r="E858" i="2"/>
  <c r="D858" i="2"/>
  <c r="C858" i="2"/>
  <c r="A858" i="2"/>
  <c r="O857" i="2"/>
  <c r="L857" i="2"/>
  <c r="K857" i="2"/>
  <c r="J857" i="2"/>
  <c r="I857" i="2"/>
  <c r="H857" i="2"/>
  <c r="F857" i="2"/>
  <c r="E857" i="2"/>
  <c r="D857" i="2"/>
  <c r="C857" i="2"/>
  <c r="A857" i="2"/>
  <c r="O856" i="2"/>
  <c r="L856" i="2"/>
  <c r="K856" i="2"/>
  <c r="J856" i="2"/>
  <c r="I856" i="2"/>
  <c r="H856" i="2"/>
  <c r="F856" i="2"/>
  <c r="E856" i="2"/>
  <c r="D856" i="2"/>
  <c r="C856" i="2"/>
  <c r="A856" i="2"/>
  <c r="O855" i="2"/>
  <c r="L855" i="2"/>
  <c r="K855" i="2"/>
  <c r="J855" i="2"/>
  <c r="I855" i="2"/>
  <c r="H855" i="2"/>
  <c r="F855" i="2"/>
  <c r="E855" i="2"/>
  <c r="D855" i="2"/>
  <c r="C855" i="2"/>
  <c r="A855" i="2"/>
  <c r="O854" i="2"/>
  <c r="L854" i="2"/>
  <c r="K854" i="2"/>
  <c r="J854" i="2"/>
  <c r="I854" i="2"/>
  <c r="H854" i="2"/>
  <c r="F854" i="2"/>
  <c r="E854" i="2"/>
  <c r="D854" i="2"/>
  <c r="C854" i="2"/>
  <c r="A854" i="2"/>
  <c r="O853" i="2"/>
  <c r="L853" i="2"/>
  <c r="K853" i="2"/>
  <c r="J853" i="2"/>
  <c r="I853" i="2"/>
  <c r="H853" i="2"/>
  <c r="F853" i="2"/>
  <c r="E853" i="2"/>
  <c r="D853" i="2"/>
  <c r="C853" i="2"/>
  <c r="A853" i="2"/>
  <c r="O852" i="2"/>
  <c r="L852" i="2"/>
  <c r="K852" i="2"/>
  <c r="J852" i="2"/>
  <c r="I852" i="2"/>
  <c r="H852" i="2"/>
  <c r="F852" i="2"/>
  <c r="E852" i="2"/>
  <c r="D852" i="2"/>
  <c r="C852" i="2"/>
  <c r="A852" i="2"/>
  <c r="O851" i="2"/>
  <c r="L851" i="2"/>
  <c r="K851" i="2"/>
  <c r="J851" i="2"/>
  <c r="I851" i="2"/>
  <c r="H851" i="2"/>
  <c r="F851" i="2"/>
  <c r="E851" i="2"/>
  <c r="D851" i="2"/>
  <c r="C851" i="2"/>
  <c r="A851" i="2"/>
  <c r="O850" i="2"/>
  <c r="L850" i="2"/>
  <c r="K850" i="2"/>
  <c r="J850" i="2"/>
  <c r="I850" i="2"/>
  <c r="H850" i="2"/>
  <c r="F850" i="2"/>
  <c r="E850" i="2"/>
  <c r="D850" i="2"/>
  <c r="C850" i="2"/>
  <c r="A850" i="2"/>
  <c r="O849" i="2"/>
  <c r="L849" i="2"/>
  <c r="K849" i="2"/>
  <c r="J849" i="2"/>
  <c r="I849" i="2"/>
  <c r="H849" i="2"/>
  <c r="F849" i="2"/>
  <c r="E849" i="2"/>
  <c r="D849" i="2"/>
  <c r="C849" i="2"/>
  <c r="A849" i="2"/>
  <c r="O848" i="2"/>
  <c r="L848" i="2"/>
  <c r="K848" i="2"/>
  <c r="J848" i="2"/>
  <c r="I848" i="2"/>
  <c r="H848" i="2"/>
  <c r="F848" i="2"/>
  <c r="E848" i="2"/>
  <c r="D848" i="2"/>
  <c r="C848" i="2"/>
  <c r="A848" i="2"/>
  <c r="O847" i="2"/>
  <c r="L847" i="2"/>
  <c r="K847" i="2"/>
  <c r="J847" i="2"/>
  <c r="I847" i="2"/>
  <c r="H847" i="2"/>
  <c r="F847" i="2"/>
  <c r="E847" i="2"/>
  <c r="D847" i="2"/>
  <c r="C847" i="2"/>
  <c r="A847" i="2"/>
  <c r="O846" i="2"/>
  <c r="L846" i="2"/>
  <c r="K846" i="2"/>
  <c r="J846" i="2"/>
  <c r="I846" i="2"/>
  <c r="H846" i="2"/>
  <c r="F846" i="2"/>
  <c r="E846" i="2"/>
  <c r="D846" i="2"/>
  <c r="C846" i="2"/>
  <c r="A846" i="2"/>
  <c r="O845" i="2"/>
  <c r="L845" i="2"/>
  <c r="K845" i="2"/>
  <c r="J845" i="2"/>
  <c r="I845" i="2"/>
  <c r="H845" i="2"/>
  <c r="F845" i="2"/>
  <c r="E845" i="2"/>
  <c r="D845" i="2"/>
  <c r="C845" i="2"/>
  <c r="A845" i="2"/>
  <c r="O844" i="2"/>
  <c r="L844" i="2"/>
  <c r="K844" i="2"/>
  <c r="J844" i="2"/>
  <c r="I844" i="2"/>
  <c r="H844" i="2"/>
  <c r="F844" i="2"/>
  <c r="E844" i="2"/>
  <c r="D844" i="2"/>
  <c r="C844" i="2"/>
  <c r="A844" i="2"/>
  <c r="O843" i="2"/>
  <c r="L843" i="2"/>
  <c r="K843" i="2"/>
  <c r="J843" i="2"/>
  <c r="I843" i="2"/>
  <c r="H843" i="2"/>
  <c r="F843" i="2"/>
  <c r="E843" i="2"/>
  <c r="D843" i="2"/>
  <c r="C843" i="2"/>
  <c r="A843" i="2"/>
  <c r="O842" i="2"/>
  <c r="L842" i="2"/>
  <c r="K842" i="2"/>
  <c r="J842" i="2"/>
  <c r="I842" i="2"/>
  <c r="H842" i="2"/>
  <c r="F842" i="2"/>
  <c r="E842" i="2"/>
  <c r="D842" i="2"/>
  <c r="C842" i="2"/>
  <c r="A842" i="2"/>
  <c r="O841" i="2"/>
  <c r="L841" i="2"/>
  <c r="K841" i="2"/>
  <c r="J841" i="2"/>
  <c r="I841" i="2"/>
  <c r="H841" i="2"/>
  <c r="F841" i="2"/>
  <c r="E841" i="2"/>
  <c r="D841" i="2"/>
  <c r="C841" i="2"/>
  <c r="A841" i="2"/>
  <c r="O840" i="2"/>
  <c r="L840" i="2"/>
  <c r="K840" i="2"/>
  <c r="J840" i="2"/>
  <c r="I840" i="2"/>
  <c r="H840" i="2"/>
  <c r="F840" i="2"/>
  <c r="E840" i="2"/>
  <c r="D840" i="2"/>
  <c r="C840" i="2"/>
  <c r="A840" i="2"/>
  <c r="O839" i="2"/>
  <c r="L839" i="2"/>
  <c r="K839" i="2"/>
  <c r="J839" i="2"/>
  <c r="I839" i="2"/>
  <c r="H839" i="2"/>
  <c r="F839" i="2"/>
  <c r="E839" i="2"/>
  <c r="D839" i="2"/>
  <c r="C839" i="2"/>
  <c r="A839" i="2"/>
  <c r="O838" i="2"/>
  <c r="L838" i="2"/>
  <c r="K838" i="2"/>
  <c r="J838" i="2"/>
  <c r="I838" i="2"/>
  <c r="H838" i="2"/>
  <c r="F838" i="2"/>
  <c r="E838" i="2"/>
  <c r="D838" i="2"/>
  <c r="C838" i="2"/>
  <c r="A838" i="2"/>
  <c r="O837" i="2"/>
  <c r="L837" i="2"/>
  <c r="K837" i="2"/>
  <c r="J837" i="2"/>
  <c r="I837" i="2"/>
  <c r="H837" i="2"/>
  <c r="F837" i="2"/>
  <c r="E837" i="2"/>
  <c r="D837" i="2"/>
  <c r="C837" i="2"/>
  <c r="A837" i="2"/>
  <c r="O836" i="2"/>
  <c r="L836" i="2"/>
  <c r="K836" i="2"/>
  <c r="J836" i="2"/>
  <c r="I836" i="2"/>
  <c r="H836" i="2"/>
  <c r="F836" i="2"/>
  <c r="E836" i="2"/>
  <c r="D836" i="2"/>
  <c r="C836" i="2"/>
  <c r="A836" i="2"/>
  <c r="O835" i="2"/>
  <c r="L835" i="2"/>
  <c r="K835" i="2"/>
  <c r="J835" i="2"/>
  <c r="I835" i="2"/>
  <c r="H835" i="2"/>
  <c r="F835" i="2"/>
  <c r="E835" i="2"/>
  <c r="D835" i="2"/>
  <c r="C835" i="2"/>
  <c r="A835" i="2"/>
  <c r="O834" i="2"/>
  <c r="L834" i="2"/>
  <c r="K834" i="2"/>
  <c r="J834" i="2"/>
  <c r="I834" i="2"/>
  <c r="H834" i="2"/>
  <c r="F834" i="2"/>
  <c r="E834" i="2"/>
  <c r="D834" i="2"/>
  <c r="C834" i="2"/>
  <c r="A834" i="2"/>
  <c r="O833" i="2"/>
  <c r="L833" i="2"/>
  <c r="K833" i="2"/>
  <c r="J833" i="2"/>
  <c r="I833" i="2"/>
  <c r="H833" i="2"/>
  <c r="F833" i="2"/>
  <c r="E833" i="2"/>
  <c r="D833" i="2"/>
  <c r="C833" i="2"/>
  <c r="A833" i="2"/>
  <c r="O832" i="2"/>
  <c r="L832" i="2"/>
  <c r="K832" i="2"/>
  <c r="J832" i="2"/>
  <c r="I832" i="2"/>
  <c r="H832" i="2"/>
  <c r="F832" i="2"/>
  <c r="E832" i="2"/>
  <c r="D832" i="2"/>
  <c r="C832" i="2"/>
  <c r="A832" i="2"/>
  <c r="O831" i="2"/>
  <c r="L831" i="2"/>
  <c r="K831" i="2"/>
  <c r="J831" i="2"/>
  <c r="I831" i="2"/>
  <c r="H831" i="2"/>
  <c r="F831" i="2"/>
  <c r="E831" i="2"/>
  <c r="D831" i="2"/>
  <c r="C831" i="2"/>
  <c r="A831" i="2"/>
  <c r="O830" i="2"/>
  <c r="L830" i="2"/>
  <c r="K830" i="2"/>
  <c r="J830" i="2"/>
  <c r="I830" i="2"/>
  <c r="H830" i="2"/>
  <c r="F830" i="2"/>
  <c r="E830" i="2"/>
  <c r="D830" i="2"/>
  <c r="C830" i="2"/>
  <c r="A830" i="2"/>
  <c r="O829" i="2"/>
  <c r="L829" i="2"/>
  <c r="K829" i="2"/>
  <c r="J829" i="2"/>
  <c r="I829" i="2"/>
  <c r="H829" i="2"/>
  <c r="F829" i="2"/>
  <c r="E829" i="2"/>
  <c r="D829" i="2"/>
  <c r="C829" i="2"/>
  <c r="A829" i="2"/>
  <c r="O828" i="2"/>
  <c r="L828" i="2"/>
  <c r="K828" i="2"/>
  <c r="J828" i="2"/>
  <c r="I828" i="2"/>
  <c r="H828" i="2"/>
  <c r="F828" i="2"/>
  <c r="E828" i="2"/>
  <c r="D828" i="2"/>
  <c r="C828" i="2"/>
  <c r="A828" i="2"/>
  <c r="O827" i="2"/>
  <c r="L827" i="2"/>
  <c r="K827" i="2"/>
  <c r="J827" i="2"/>
  <c r="I827" i="2"/>
  <c r="H827" i="2"/>
  <c r="F827" i="2"/>
  <c r="E827" i="2"/>
  <c r="D827" i="2"/>
  <c r="C827" i="2"/>
  <c r="A827" i="2"/>
  <c r="O826" i="2"/>
  <c r="L826" i="2"/>
  <c r="K826" i="2"/>
  <c r="J826" i="2"/>
  <c r="I826" i="2"/>
  <c r="H826" i="2"/>
  <c r="F826" i="2"/>
  <c r="E826" i="2"/>
  <c r="D826" i="2"/>
  <c r="C826" i="2"/>
  <c r="A826" i="2"/>
  <c r="O825" i="2"/>
  <c r="L825" i="2"/>
  <c r="K825" i="2"/>
  <c r="J825" i="2"/>
  <c r="I825" i="2"/>
  <c r="H825" i="2"/>
  <c r="F825" i="2"/>
  <c r="E825" i="2"/>
  <c r="D825" i="2"/>
  <c r="C825" i="2"/>
  <c r="A825" i="2"/>
  <c r="O824" i="2"/>
  <c r="L824" i="2"/>
  <c r="K824" i="2"/>
  <c r="J824" i="2"/>
  <c r="I824" i="2"/>
  <c r="H824" i="2"/>
  <c r="F824" i="2"/>
  <c r="E824" i="2"/>
  <c r="D824" i="2"/>
  <c r="C824" i="2"/>
  <c r="A824" i="2"/>
  <c r="O823" i="2"/>
  <c r="L823" i="2"/>
  <c r="K823" i="2"/>
  <c r="J823" i="2"/>
  <c r="I823" i="2"/>
  <c r="H823" i="2"/>
  <c r="F823" i="2"/>
  <c r="E823" i="2"/>
  <c r="D823" i="2"/>
  <c r="C823" i="2"/>
  <c r="A823" i="2"/>
  <c r="O822" i="2"/>
  <c r="L822" i="2"/>
  <c r="K822" i="2"/>
  <c r="J822" i="2"/>
  <c r="I822" i="2"/>
  <c r="H822" i="2"/>
  <c r="F822" i="2"/>
  <c r="E822" i="2"/>
  <c r="D822" i="2"/>
  <c r="C822" i="2"/>
  <c r="A822" i="2"/>
  <c r="O821" i="2"/>
  <c r="L821" i="2"/>
  <c r="K821" i="2"/>
  <c r="J821" i="2"/>
  <c r="I821" i="2"/>
  <c r="H821" i="2"/>
  <c r="F821" i="2"/>
  <c r="E821" i="2"/>
  <c r="D821" i="2"/>
  <c r="C821" i="2"/>
  <c r="A821" i="2"/>
  <c r="O820" i="2"/>
  <c r="L820" i="2"/>
  <c r="K820" i="2"/>
  <c r="J820" i="2"/>
  <c r="I820" i="2"/>
  <c r="H820" i="2"/>
  <c r="F820" i="2"/>
  <c r="E820" i="2"/>
  <c r="D820" i="2"/>
  <c r="C820" i="2"/>
  <c r="A820" i="2"/>
  <c r="O819" i="2"/>
  <c r="L819" i="2"/>
  <c r="K819" i="2"/>
  <c r="J819" i="2"/>
  <c r="I819" i="2"/>
  <c r="H819" i="2"/>
  <c r="F819" i="2"/>
  <c r="E819" i="2"/>
  <c r="D819" i="2"/>
  <c r="C819" i="2"/>
  <c r="A819" i="2"/>
  <c r="O818" i="2"/>
  <c r="L818" i="2"/>
  <c r="K818" i="2"/>
  <c r="J818" i="2"/>
  <c r="I818" i="2"/>
  <c r="H818" i="2"/>
  <c r="F818" i="2"/>
  <c r="E818" i="2"/>
  <c r="D818" i="2"/>
  <c r="C818" i="2"/>
  <c r="A818" i="2"/>
  <c r="O817" i="2"/>
  <c r="L817" i="2"/>
  <c r="K817" i="2"/>
  <c r="J817" i="2"/>
  <c r="I817" i="2"/>
  <c r="H817" i="2"/>
  <c r="F817" i="2"/>
  <c r="E817" i="2"/>
  <c r="D817" i="2"/>
  <c r="C817" i="2"/>
  <c r="A817" i="2"/>
  <c r="O816" i="2"/>
  <c r="L816" i="2"/>
  <c r="K816" i="2"/>
  <c r="J816" i="2"/>
  <c r="I816" i="2"/>
  <c r="H816" i="2"/>
  <c r="F816" i="2"/>
  <c r="E816" i="2"/>
  <c r="D816" i="2"/>
  <c r="C816" i="2"/>
  <c r="A816" i="2"/>
  <c r="O815" i="2"/>
  <c r="L815" i="2"/>
  <c r="K815" i="2"/>
  <c r="J815" i="2"/>
  <c r="I815" i="2"/>
  <c r="H815" i="2"/>
  <c r="F815" i="2"/>
  <c r="E815" i="2"/>
  <c r="D815" i="2"/>
  <c r="C815" i="2"/>
  <c r="A815" i="2"/>
  <c r="O814" i="2"/>
  <c r="L814" i="2"/>
  <c r="K814" i="2"/>
  <c r="J814" i="2"/>
  <c r="I814" i="2"/>
  <c r="H814" i="2"/>
  <c r="F814" i="2"/>
  <c r="E814" i="2"/>
  <c r="D814" i="2"/>
  <c r="C814" i="2"/>
  <c r="A814" i="2"/>
  <c r="O813" i="2"/>
  <c r="L813" i="2"/>
  <c r="K813" i="2"/>
  <c r="J813" i="2"/>
  <c r="I813" i="2"/>
  <c r="H813" i="2"/>
  <c r="F813" i="2"/>
  <c r="E813" i="2"/>
  <c r="D813" i="2"/>
  <c r="C813" i="2"/>
  <c r="A813" i="2"/>
  <c r="O812" i="2"/>
  <c r="L812" i="2"/>
  <c r="K812" i="2"/>
  <c r="J812" i="2"/>
  <c r="I812" i="2"/>
  <c r="H812" i="2"/>
  <c r="F812" i="2"/>
  <c r="E812" i="2"/>
  <c r="D812" i="2"/>
  <c r="C812" i="2"/>
  <c r="A812" i="2"/>
  <c r="O811" i="2"/>
  <c r="L811" i="2"/>
  <c r="K811" i="2"/>
  <c r="J811" i="2"/>
  <c r="I811" i="2"/>
  <c r="H811" i="2"/>
  <c r="F811" i="2"/>
  <c r="E811" i="2"/>
  <c r="D811" i="2"/>
  <c r="C811" i="2"/>
  <c r="A811" i="2"/>
  <c r="O810" i="2"/>
  <c r="L810" i="2"/>
  <c r="K810" i="2"/>
  <c r="J810" i="2"/>
  <c r="I810" i="2"/>
  <c r="H810" i="2"/>
  <c r="F810" i="2"/>
  <c r="E810" i="2"/>
  <c r="D810" i="2"/>
  <c r="C810" i="2"/>
  <c r="A810" i="2"/>
  <c r="O809" i="2"/>
  <c r="L809" i="2"/>
  <c r="K809" i="2"/>
  <c r="J809" i="2"/>
  <c r="I809" i="2"/>
  <c r="H809" i="2"/>
  <c r="F809" i="2"/>
  <c r="E809" i="2"/>
  <c r="D809" i="2"/>
  <c r="C809" i="2"/>
  <c r="A809" i="2"/>
  <c r="O808" i="2"/>
  <c r="L808" i="2"/>
  <c r="K808" i="2"/>
  <c r="J808" i="2"/>
  <c r="I808" i="2"/>
  <c r="H808" i="2"/>
  <c r="F808" i="2"/>
  <c r="E808" i="2"/>
  <c r="D808" i="2"/>
  <c r="C808" i="2"/>
  <c r="A808" i="2"/>
  <c r="O807" i="2"/>
  <c r="L807" i="2"/>
  <c r="K807" i="2"/>
  <c r="J807" i="2"/>
  <c r="I807" i="2"/>
  <c r="H807" i="2"/>
  <c r="F807" i="2"/>
  <c r="E807" i="2"/>
  <c r="D807" i="2"/>
  <c r="C807" i="2"/>
  <c r="A807" i="2"/>
  <c r="O806" i="2"/>
  <c r="L806" i="2"/>
  <c r="K806" i="2"/>
  <c r="J806" i="2"/>
  <c r="I806" i="2"/>
  <c r="H806" i="2"/>
  <c r="F806" i="2"/>
  <c r="E806" i="2"/>
  <c r="D806" i="2"/>
  <c r="C806" i="2"/>
  <c r="A806" i="2"/>
  <c r="O805" i="2"/>
  <c r="L805" i="2"/>
  <c r="K805" i="2"/>
  <c r="J805" i="2"/>
  <c r="I805" i="2"/>
  <c r="H805" i="2"/>
  <c r="F805" i="2"/>
  <c r="E805" i="2"/>
  <c r="D805" i="2"/>
  <c r="C805" i="2"/>
  <c r="A805" i="2"/>
  <c r="O804" i="2"/>
  <c r="L804" i="2"/>
  <c r="K804" i="2"/>
  <c r="J804" i="2"/>
  <c r="I804" i="2"/>
  <c r="H804" i="2"/>
  <c r="F804" i="2"/>
  <c r="E804" i="2"/>
  <c r="D804" i="2"/>
  <c r="C804" i="2"/>
  <c r="A804" i="2"/>
  <c r="O803" i="2"/>
  <c r="L803" i="2"/>
  <c r="K803" i="2"/>
  <c r="J803" i="2"/>
  <c r="I803" i="2"/>
  <c r="H803" i="2"/>
  <c r="F803" i="2"/>
  <c r="E803" i="2"/>
  <c r="D803" i="2"/>
  <c r="C803" i="2"/>
  <c r="A803" i="2"/>
  <c r="O802" i="2"/>
  <c r="L802" i="2"/>
  <c r="K802" i="2"/>
  <c r="J802" i="2"/>
  <c r="I802" i="2"/>
  <c r="H802" i="2"/>
  <c r="F802" i="2"/>
  <c r="E802" i="2"/>
  <c r="D802" i="2"/>
  <c r="C802" i="2"/>
  <c r="A802" i="2"/>
  <c r="O801" i="2"/>
  <c r="L801" i="2"/>
  <c r="K801" i="2"/>
  <c r="J801" i="2"/>
  <c r="I801" i="2"/>
  <c r="H801" i="2"/>
  <c r="F801" i="2"/>
  <c r="E801" i="2"/>
  <c r="D801" i="2"/>
  <c r="C801" i="2"/>
  <c r="A801" i="2"/>
  <c r="O800" i="2"/>
  <c r="L800" i="2"/>
  <c r="K800" i="2"/>
  <c r="J800" i="2"/>
  <c r="I800" i="2"/>
  <c r="H800" i="2"/>
  <c r="F800" i="2"/>
  <c r="E800" i="2"/>
  <c r="D800" i="2"/>
  <c r="C800" i="2"/>
  <c r="A800" i="2"/>
  <c r="O799" i="2"/>
  <c r="L799" i="2"/>
  <c r="K799" i="2"/>
  <c r="J799" i="2"/>
  <c r="I799" i="2"/>
  <c r="H799" i="2"/>
  <c r="F799" i="2"/>
  <c r="E799" i="2"/>
  <c r="D799" i="2"/>
  <c r="C799" i="2"/>
  <c r="A799" i="2"/>
  <c r="O798" i="2"/>
  <c r="L798" i="2"/>
  <c r="K798" i="2"/>
  <c r="J798" i="2"/>
  <c r="I798" i="2"/>
  <c r="H798" i="2"/>
  <c r="F798" i="2"/>
  <c r="E798" i="2"/>
  <c r="D798" i="2"/>
  <c r="C798" i="2"/>
  <c r="A798" i="2"/>
  <c r="O797" i="2"/>
  <c r="L797" i="2"/>
  <c r="K797" i="2"/>
  <c r="J797" i="2"/>
  <c r="I797" i="2"/>
  <c r="H797" i="2"/>
  <c r="F797" i="2"/>
  <c r="E797" i="2"/>
  <c r="D797" i="2"/>
  <c r="C797" i="2"/>
  <c r="A797" i="2"/>
  <c r="O796" i="2"/>
  <c r="L796" i="2"/>
  <c r="K796" i="2"/>
  <c r="J796" i="2"/>
  <c r="I796" i="2"/>
  <c r="H796" i="2"/>
  <c r="F796" i="2"/>
  <c r="E796" i="2"/>
  <c r="D796" i="2"/>
  <c r="C796" i="2"/>
  <c r="A796" i="2"/>
  <c r="O795" i="2"/>
  <c r="L795" i="2"/>
  <c r="K795" i="2"/>
  <c r="J795" i="2"/>
  <c r="I795" i="2"/>
  <c r="H795" i="2"/>
  <c r="F795" i="2"/>
  <c r="E795" i="2"/>
  <c r="D795" i="2"/>
  <c r="C795" i="2"/>
  <c r="A795" i="2"/>
  <c r="O794" i="2"/>
  <c r="L794" i="2"/>
  <c r="K794" i="2"/>
  <c r="J794" i="2"/>
  <c r="I794" i="2"/>
  <c r="H794" i="2"/>
  <c r="F794" i="2"/>
  <c r="E794" i="2"/>
  <c r="D794" i="2"/>
  <c r="C794" i="2"/>
  <c r="A794" i="2"/>
  <c r="O793" i="2"/>
  <c r="L793" i="2"/>
  <c r="K793" i="2"/>
  <c r="J793" i="2"/>
  <c r="I793" i="2"/>
  <c r="H793" i="2"/>
  <c r="F793" i="2"/>
  <c r="E793" i="2"/>
  <c r="D793" i="2"/>
  <c r="C793" i="2"/>
  <c r="A793" i="2"/>
  <c r="O792" i="2"/>
  <c r="L792" i="2"/>
  <c r="K792" i="2"/>
  <c r="J792" i="2"/>
  <c r="I792" i="2"/>
  <c r="H792" i="2"/>
  <c r="F792" i="2"/>
  <c r="E792" i="2"/>
  <c r="D792" i="2"/>
  <c r="C792" i="2"/>
  <c r="A792" i="2"/>
  <c r="O791" i="2"/>
  <c r="L791" i="2"/>
  <c r="K791" i="2"/>
  <c r="J791" i="2"/>
  <c r="I791" i="2"/>
  <c r="H791" i="2"/>
  <c r="F791" i="2"/>
  <c r="E791" i="2"/>
  <c r="D791" i="2"/>
  <c r="C791" i="2"/>
  <c r="A791" i="2"/>
  <c r="O790" i="2"/>
  <c r="L790" i="2"/>
  <c r="K790" i="2"/>
  <c r="J790" i="2"/>
  <c r="I790" i="2"/>
  <c r="H790" i="2"/>
  <c r="F790" i="2"/>
  <c r="E790" i="2"/>
  <c r="D790" i="2"/>
  <c r="C790" i="2"/>
  <c r="A790" i="2"/>
  <c r="O789" i="2"/>
  <c r="L789" i="2"/>
  <c r="K789" i="2"/>
  <c r="J789" i="2"/>
  <c r="I789" i="2"/>
  <c r="H789" i="2"/>
  <c r="F789" i="2"/>
  <c r="E789" i="2"/>
  <c r="D789" i="2"/>
  <c r="C789" i="2"/>
  <c r="A789" i="2"/>
  <c r="O788" i="2"/>
  <c r="L788" i="2"/>
  <c r="K788" i="2"/>
  <c r="J788" i="2"/>
  <c r="I788" i="2"/>
  <c r="H788" i="2"/>
  <c r="F788" i="2"/>
  <c r="E788" i="2"/>
  <c r="D788" i="2"/>
  <c r="C788" i="2"/>
  <c r="A788" i="2"/>
  <c r="O787" i="2"/>
  <c r="L787" i="2"/>
  <c r="K787" i="2"/>
  <c r="J787" i="2"/>
  <c r="I787" i="2"/>
  <c r="H787" i="2"/>
  <c r="F787" i="2"/>
  <c r="E787" i="2"/>
  <c r="D787" i="2"/>
  <c r="C787" i="2"/>
  <c r="A787" i="2"/>
  <c r="O786" i="2"/>
  <c r="L786" i="2"/>
  <c r="K786" i="2"/>
  <c r="J786" i="2"/>
  <c r="I786" i="2"/>
  <c r="H786" i="2"/>
  <c r="F786" i="2"/>
  <c r="E786" i="2"/>
  <c r="D786" i="2"/>
  <c r="C786" i="2"/>
  <c r="A786" i="2"/>
  <c r="O785" i="2"/>
  <c r="L785" i="2"/>
  <c r="K785" i="2"/>
  <c r="J785" i="2"/>
  <c r="I785" i="2"/>
  <c r="H785" i="2"/>
  <c r="F785" i="2"/>
  <c r="E785" i="2"/>
  <c r="D785" i="2"/>
  <c r="C785" i="2"/>
  <c r="A785" i="2"/>
  <c r="O784" i="2"/>
  <c r="L784" i="2"/>
  <c r="K784" i="2"/>
  <c r="J784" i="2"/>
  <c r="I784" i="2"/>
  <c r="H784" i="2"/>
  <c r="F784" i="2"/>
  <c r="E784" i="2"/>
  <c r="D784" i="2"/>
  <c r="C784" i="2"/>
  <c r="A784" i="2"/>
  <c r="O783" i="2"/>
  <c r="L783" i="2"/>
  <c r="K783" i="2"/>
  <c r="J783" i="2"/>
  <c r="I783" i="2"/>
  <c r="H783" i="2"/>
  <c r="F783" i="2"/>
  <c r="E783" i="2"/>
  <c r="D783" i="2"/>
  <c r="C783" i="2"/>
  <c r="A783" i="2"/>
  <c r="O782" i="2"/>
  <c r="L782" i="2"/>
  <c r="K782" i="2"/>
  <c r="J782" i="2"/>
  <c r="I782" i="2"/>
  <c r="H782" i="2"/>
  <c r="F782" i="2"/>
  <c r="E782" i="2"/>
  <c r="D782" i="2"/>
  <c r="C782" i="2"/>
  <c r="A782" i="2"/>
  <c r="O781" i="2"/>
  <c r="L781" i="2"/>
  <c r="K781" i="2"/>
  <c r="J781" i="2"/>
  <c r="I781" i="2"/>
  <c r="H781" i="2"/>
  <c r="F781" i="2"/>
  <c r="E781" i="2"/>
  <c r="D781" i="2"/>
  <c r="C781" i="2"/>
  <c r="A781" i="2"/>
  <c r="O780" i="2"/>
  <c r="L780" i="2"/>
  <c r="K780" i="2"/>
  <c r="J780" i="2"/>
  <c r="I780" i="2"/>
  <c r="H780" i="2"/>
  <c r="F780" i="2"/>
  <c r="E780" i="2"/>
  <c r="D780" i="2"/>
  <c r="C780" i="2"/>
  <c r="A780" i="2"/>
  <c r="O779" i="2"/>
  <c r="L779" i="2"/>
  <c r="K779" i="2"/>
  <c r="J779" i="2"/>
  <c r="I779" i="2"/>
  <c r="H779" i="2"/>
  <c r="F779" i="2"/>
  <c r="E779" i="2"/>
  <c r="D779" i="2"/>
  <c r="C779" i="2"/>
  <c r="A779" i="2"/>
  <c r="O778" i="2"/>
  <c r="L778" i="2"/>
  <c r="K778" i="2"/>
  <c r="J778" i="2"/>
  <c r="I778" i="2"/>
  <c r="H778" i="2"/>
  <c r="F778" i="2"/>
  <c r="E778" i="2"/>
  <c r="D778" i="2"/>
  <c r="C778" i="2"/>
  <c r="A778" i="2"/>
  <c r="O777" i="2"/>
  <c r="L777" i="2"/>
  <c r="K777" i="2"/>
  <c r="J777" i="2"/>
  <c r="I777" i="2"/>
  <c r="H777" i="2"/>
  <c r="F777" i="2"/>
  <c r="E777" i="2"/>
  <c r="D777" i="2"/>
  <c r="C777" i="2"/>
  <c r="A777" i="2"/>
  <c r="O776" i="2"/>
  <c r="L776" i="2"/>
  <c r="K776" i="2"/>
  <c r="J776" i="2"/>
  <c r="I776" i="2"/>
  <c r="H776" i="2"/>
  <c r="F776" i="2"/>
  <c r="E776" i="2"/>
  <c r="D776" i="2"/>
  <c r="C776" i="2"/>
  <c r="A776" i="2"/>
  <c r="O775" i="2"/>
  <c r="L775" i="2"/>
  <c r="K775" i="2"/>
  <c r="J775" i="2"/>
  <c r="I775" i="2"/>
  <c r="H775" i="2"/>
  <c r="F775" i="2"/>
  <c r="E775" i="2"/>
  <c r="D775" i="2"/>
  <c r="C775" i="2"/>
  <c r="A775" i="2"/>
  <c r="O774" i="2"/>
  <c r="L774" i="2"/>
  <c r="K774" i="2"/>
  <c r="J774" i="2"/>
  <c r="I774" i="2"/>
  <c r="H774" i="2"/>
  <c r="F774" i="2"/>
  <c r="E774" i="2"/>
  <c r="D774" i="2"/>
  <c r="C774" i="2"/>
  <c r="A774" i="2"/>
  <c r="O773" i="2"/>
  <c r="L773" i="2"/>
  <c r="K773" i="2"/>
  <c r="J773" i="2"/>
  <c r="I773" i="2"/>
  <c r="H773" i="2"/>
  <c r="F773" i="2"/>
  <c r="E773" i="2"/>
  <c r="D773" i="2"/>
  <c r="C773" i="2"/>
  <c r="A773" i="2"/>
  <c r="O772" i="2"/>
  <c r="L772" i="2"/>
  <c r="K772" i="2"/>
  <c r="J772" i="2"/>
  <c r="I772" i="2"/>
  <c r="H772" i="2"/>
  <c r="F772" i="2"/>
  <c r="E772" i="2"/>
  <c r="D772" i="2"/>
  <c r="C772" i="2"/>
  <c r="A772" i="2"/>
  <c r="O771" i="2"/>
  <c r="L771" i="2"/>
  <c r="K771" i="2"/>
  <c r="J771" i="2"/>
  <c r="I771" i="2"/>
  <c r="H771" i="2"/>
  <c r="F771" i="2"/>
  <c r="E771" i="2"/>
  <c r="D771" i="2"/>
  <c r="C771" i="2"/>
  <c r="A771" i="2"/>
  <c r="O770" i="2"/>
  <c r="L770" i="2"/>
  <c r="K770" i="2"/>
  <c r="J770" i="2"/>
  <c r="I770" i="2"/>
  <c r="H770" i="2"/>
  <c r="F770" i="2"/>
  <c r="E770" i="2"/>
  <c r="D770" i="2"/>
  <c r="C770" i="2"/>
  <c r="A770" i="2"/>
  <c r="O769" i="2"/>
  <c r="L769" i="2"/>
  <c r="K769" i="2"/>
  <c r="J769" i="2"/>
  <c r="I769" i="2"/>
  <c r="H769" i="2"/>
  <c r="F769" i="2"/>
  <c r="E769" i="2"/>
  <c r="D769" i="2"/>
  <c r="C769" i="2"/>
  <c r="A769" i="2"/>
  <c r="O768" i="2"/>
  <c r="L768" i="2"/>
  <c r="K768" i="2"/>
  <c r="J768" i="2"/>
  <c r="I768" i="2"/>
  <c r="H768" i="2"/>
  <c r="F768" i="2"/>
  <c r="E768" i="2"/>
  <c r="D768" i="2"/>
  <c r="C768" i="2"/>
  <c r="A768" i="2"/>
  <c r="O767" i="2"/>
  <c r="L767" i="2"/>
  <c r="K767" i="2"/>
  <c r="J767" i="2"/>
  <c r="I767" i="2"/>
  <c r="H767" i="2"/>
  <c r="F767" i="2"/>
  <c r="E767" i="2"/>
  <c r="D767" i="2"/>
  <c r="C767" i="2"/>
  <c r="A767" i="2"/>
  <c r="O766" i="2"/>
  <c r="L766" i="2"/>
  <c r="K766" i="2"/>
  <c r="J766" i="2"/>
  <c r="I766" i="2"/>
  <c r="H766" i="2"/>
  <c r="F766" i="2"/>
  <c r="E766" i="2"/>
  <c r="D766" i="2"/>
  <c r="C766" i="2"/>
  <c r="A766" i="2"/>
  <c r="O765" i="2"/>
  <c r="L765" i="2"/>
  <c r="K765" i="2"/>
  <c r="J765" i="2"/>
  <c r="I765" i="2"/>
  <c r="H765" i="2"/>
  <c r="F765" i="2"/>
  <c r="E765" i="2"/>
  <c r="D765" i="2"/>
  <c r="C765" i="2"/>
  <c r="A765" i="2"/>
  <c r="O764" i="2"/>
  <c r="L764" i="2"/>
  <c r="K764" i="2"/>
  <c r="J764" i="2"/>
  <c r="I764" i="2"/>
  <c r="H764" i="2"/>
  <c r="F764" i="2"/>
  <c r="E764" i="2"/>
  <c r="D764" i="2"/>
  <c r="C764" i="2"/>
  <c r="A764" i="2"/>
  <c r="O763" i="2"/>
  <c r="L763" i="2"/>
  <c r="K763" i="2"/>
  <c r="J763" i="2"/>
  <c r="I763" i="2"/>
  <c r="H763" i="2"/>
  <c r="F763" i="2"/>
  <c r="E763" i="2"/>
  <c r="D763" i="2"/>
  <c r="C763" i="2"/>
  <c r="A763" i="2"/>
  <c r="O762" i="2"/>
  <c r="L762" i="2"/>
  <c r="K762" i="2"/>
  <c r="J762" i="2"/>
  <c r="I762" i="2"/>
  <c r="H762" i="2"/>
  <c r="F762" i="2"/>
  <c r="E762" i="2"/>
  <c r="D762" i="2"/>
  <c r="C762" i="2"/>
  <c r="A762" i="2"/>
  <c r="O761" i="2"/>
  <c r="L761" i="2"/>
  <c r="K761" i="2"/>
  <c r="J761" i="2"/>
  <c r="I761" i="2"/>
  <c r="H761" i="2"/>
  <c r="F761" i="2"/>
  <c r="E761" i="2"/>
  <c r="D761" i="2"/>
  <c r="C761" i="2"/>
  <c r="A761" i="2"/>
  <c r="O760" i="2"/>
  <c r="L760" i="2"/>
  <c r="K760" i="2"/>
  <c r="J760" i="2"/>
  <c r="I760" i="2"/>
  <c r="H760" i="2"/>
  <c r="F760" i="2"/>
  <c r="E760" i="2"/>
  <c r="D760" i="2"/>
  <c r="C760" i="2"/>
  <c r="A760" i="2"/>
  <c r="O759" i="2"/>
  <c r="L759" i="2"/>
  <c r="K759" i="2"/>
  <c r="J759" i="2"/>
  <c r="I759" i="2"/>
  <c r="H759" i="2"/>
  <c r="F759" i="2"/>
  <c r="E759" i="2"/>
  <c r="D759" i="2"/>
  <c r="C759" i="2"/>
  <c r="A759" i="2"/>
  <c r="O758" i="2"/>
  <c r="L758" i="2"/>
  <c r="K758" i="2"/>
  <c r="J758" i="2"/>
  <c r="I758" i="2"/>
  <c r="H758" i="2"/>
  <c r="F758" i="2"/>
  <c r="E758" i="2"/>
  <c r="D758" i="2"/>
  <c r="C758" i="2"/>
  <c r="A758" i="2"/>
  <c r="O757" i="2"/>
  <c r="L757" i="2"/>
  <c r="K757" i="2"/>
  <c r="J757" i="2"/>
  <c r="I757" i="2"/>
  <c r="H757" i="2"/>
  <c r="F757" i="2"/>
  <c r="E757" i="2"/>
  <c r="D757" i="2"/>
  <c r="C757" i="2"/>
  <c r="A757" i="2"/>
  <c r="O756" i="2"/>
  <c r="L756" i="2"/>
  <c r="K756" i="2"/>
  <c r="J756" i="2"/>
  <c r="I756" i="2"/>
  <c r="H756" i="2"/>
  <c r="F756" i="2"/>
  <c r="E756" i="2"/>
  <c r="D756" i="2"/>
  <c r="C756" i="2"/>
  <c r="A756" i="2"/>
  <c r="O755" i="2"/>
  <c r="L755" i="2"/>
  <c r="K755" i="2"/>
  <c r="J755" i="2"/>
  <c r="I755" i="2"/>
  <c r="H755" i="2"/>
  <c r="F755" i="2"/>
  <c r="E755" i="2"/>
  <c r="D755" i="2"/>
  <c r="C755" i="2"/>
  <c r="A755" i="2"/>
  <c r="O754" i="2"/>
  <c r="L754" i="2"/>
  <c r="K754" i="2"/>
  <c r="J754" i="2"/>
  <c r="I754" i="2"/>
  <c r="H754" i="2"/>
  <c r="F754" i="2"/>
  <c r="E754" i="2"/>
  <c r="D754" i="2"/>
  <c r="C754" i="2"/>
  <c r="A754" i="2"/>
  <c r="O753" i="2"/>
  <c r="L753" i="2"/>
  <c r="K753" i="2"/>
  <c r="J753" i="2"/>
  <c r="I753" i="2"/>
  <c r="H753" i="2"/>
  <c r="F753" i="2"/>
  <c r="E753" i="2"/>
  <c r="D753" i="2"/>
  <c r="C753" i="2"/>
  <c r="A753" i="2"/>
  <c r="O752" i="2"/>
  <c r="L752" i="2"/>
  <c r="K752" i="2"/>
  <c r="J752" i="2"/>
  <c r="I752" i="2"/>
  <c r="H752" i="2"/>
  <c r="F752" i="2"/>
  <c r="E752" i="2"/>
  <c r="D752" i="2"/>
  <c r="C752" i="2"/>
  <c r="A752" i="2"/>
  <c r="O751" i="2"/>
  <c r="L751" i="2"/>
  <c r="K751" i="2"/>
  <c r="J751" i="2"/>
  <c r="I751" i="2"/>
  <c r="H751" i="2"/>
  <c r="F751" i="2"/>
  <c r="E751" i="2"/>
  <c r="D751" i="2"/>
  <c r="C751" i="2"/>
  <c r="A751" i="2"/>
  <c r="O750" i="2"/>
  <c r="L750" i="2"/>
  <c r="K750" i="2"/>
  <c r="J750" i="2"/>
  <c r="I750" i="2"/>
  <c r="H750" i="2"/>
  <c r="F750" i="2"/>
  <c r="E750" i="2"/>
  <c r="D750" i="2"/>
  <c r="C750" i="2"/>
  <c r="A750" i="2"/>
  <c r="O749" i="2"/>
  <c r="L749" i="2"/>
  <c r="K749" i="2"/>
  <c r="J749" i="2"/>
  <c r="I749" i="2"/>
  <c r="H749" i="2"/>
  <c r="F749" i="2"/>
  <c r="E749" i="2"/>
  <c r="D749" i="2"/>
  <c r="C749" i="2"/>
  <c r="A749" i="2"/>
  <c r="O748" i="2"/>
  <c r="L748" i="2"/>
  <c r="K748" i="2"/>
  <c r="J748" i="2"/>
  <c r="I748" i="2"/>
  <c r="H748" i="2"/>
  <c r="F748" i="2"/>
  <c r="E748" i="2"/>
  <c r="D748" i="2"/>
  <c r="C748" i="2"/>
  <c r="A748" i="2"/>
  <c r="O747" i="2"/>
  <c r="L747" i="2"/>
  <c r="K747" i="2"/>
  <c r="J747" i="2"/>
  <c r="I747" i="2"/>
  <c r="H747" i="2"/>
  <c r="F747" i="2"/>
  <c r="E747" i="2"/>
  <c r="D747" i="2"/>
  <c r="C747" i="2"/>
  <c r="A747" i="2"/>
  <c r="O746" i="2"/>
  <c r="L746" i="2"/>
  <c r="K746" i="2"/>
  <c r="J746" i="2"/>
  <c r="I746" i="2"/>
  <c r="H746" i="2"/>
  <c r="F746" i="2"/>
  <c r="E746" i="2"/>
  <c r="D746" i="2"/>
  <c r="C746" i="2"/>
  <c r="A746" i="2"/>
  <c r="O745" i="2"/>
  <c r="L745" i="2"/>
  <c r="K745" i="2"/>
  <c r="J745" i="2"/>
  <c r="I745" i="2"/>
  <c r="H745" i="2"/>
  <c r="F745" i="2"/>
  <c r="E745" i="2"/>
  <c r="D745" i="2"/>
  <c r="C745" i="2"/>
  <c r="A745" i="2"/>
  <c r="O744" i="2"/>
  <c r="L744" i="2"/>
  <c r="K744" i="2"/>
  <c r="J744" i="2"/>
  <c r="I744" i="2"/>
  <c r="H744" i="2"/>
  <c r="F744" i="2"/>
  <c r="E744" i="2"/>
  <c r="D744" i="2"/>
  <c r="C744" i="2"/>
  <c r="A744" i="2"/>
  <c r="O743" i="2"/>
  <c r="L743" i="2"/>
  <c r="K743" i="2"/>
  <c r="J743" i="2"/>
  <c r="I743" i="2"/>
  <c r="H743" i="2"/>
  <c r="F743" i="2"/>
  <c r="E743" i="2"/>
  <c r="D743" i="2"/>
  <c r="C743" i="2"/>
  <c r="A743" i="2"/>
  <c r="O742" i="2"/>
  <c r="L742" i="2"/>
  <c r="K742" i="2"/>
  <c r="J742" i="2"/>
  <c r="I742" i="2"/>
  <c r="H742" i="2"/>
  <c r="F742" i="2"/>
  <c r="E742" i="2"/>
  <c r="D742" i="2"/>
  <c r="C742" i="2"/>
  <c r="A742" i="2"/>
  <c r="O741" i="2"/>
  <c r="L741" i="2"/>
  <c r="K741" i="2"/>
  <c r="J741" i="2"/>
  <c r="I741" i="2"/>
  <c r="H741" i="2"/>
  <c r="F741" i="2"/>
  <c r="E741" i="2"/>
  <c r="D741" i="2"/>
  <c r="C741" i="2"/>
  <c r="A741" i="2"/>
  <c r="O740" i="2"/>
  <c r="L740" i="2"/>
  <c r="K740" i="2"/>
  <c r="J740" i="2"/>
  <c r="I740" i="2"/>
  <c r="H740" i="2"/>
  <c r="F740" i="2"/>
  <c r="E740" i="2"/>
  <c r="D740" i="2"/>
  <c r="C740" i="2"/>
  <c r="A740" i="2"/>
  <c r="O739" i="2"/>
  <c r="L739" i="2"/>
  <c r="K739" i="2"/>
  <c r="J739" i="2"/>
  <c r="I739" i="2"/>
  <c r="H739" i="2"/>
  <c r="F739" i="2"/>
  <c r="E739" i="2"/>
  <c r="D739" i="2"/>
  <c r="C739" i="2"/>
  <c r="A739" i="2"/>
  <c r="O738" i="2"/>
  <c r="L738" i="2"/>
  <c r="K738" i="2"/>
  <c r="J738" i="2"/>
  <c r="I738" i="2"/>
  <c r="H738" i="2"/>
  <c r="F738" i="2"/>
  <c r="E738" i="2"/>
  <c r="D738" i="2"/>
  <c r="C738" i="2"/>
  <c r="A738" i="2"/>
  <c r="O737" i="2"/>
  <c r="L737" i="2"/>
  <c r="K737" i="2"/>
  <c r="J737" i="2"/>
  <c r="I737" i="2"/>
  <c r="H737" i="2"/>
  <c r="F737" i="2"/>
  <c r="E737" i="2"/>
  <c r="D737" i="2"/>
  <c r="C737" i="2"/>
  <c r="A737" i="2"/>
  <c r="O736" i="2"/>
  <c r="L736" i="2"/>
  <c r="K736" i="2"/>
  <c r="J736" i="2"/>
  <c r="I736" i="2"/>
  <c r="H736" i="2"/>
  <c r="F736" i="2"/>
  <c r="E736" i="2"/>
  <c r="D736" i="2"/>
  <c r="C736" i="2"/>
  <c r="A736" i="2"/>
  <c r="O735" i="2"/>
  <c r="L735" i="2"/>
  <c r="K735" i="2"/>
  <c r="J735" i="2"/>
  <c r="I735" i="2"/>
  <c r="H735" i="2"/>
  <c r="F735" i="2"/>
  <c r="E735" i="2"/>
  <c r="D735" i="2"/>
  <c r="C735" i="2"/>
  <c r="A735" i="2"/>
  <c r="O734" i="2"/>
  <c r="L734" i="2"/>
  <c r="K734" i="2"/>
  <c r="J734" i="2"/>
  <c r="I734" i="2"/>
  <c r="H734" i="2"/>
  <c r="F734" i="2"/>
  <c r="E734" i="2"/>
  <c r="D734" i="2"/>
  <c r="C734" i="2"/>
  <c r="A734" i="2"/>
  <c r="O733" i="2"/>
  <c r="L733" i="2"/>
  <c r="K733" i="2"/>
  <c r="J733" i="2"/>
  <c r="I733" i="2"/>
  <c r="H733" i="2"/>
  <c r="F733" i="2"/>
  <c r="E733" i="2"/>
  <c r="D733" i="2"/>
  <c r="C733" i="2"/>
  <c r="A733" i="2"/>
  <c r="O732" i="2"/>
  <c r="L732" i="2"/>
  <c r="K732" i="2"/>
  <c r="J732" i="2"/>
  <c r="I732" i="2"/>
  <c r="H732" i="2"/>
  <c r="F732" i="2"/>
  <c r="E732" i="2"/>
  <c r="D732" i="2"/>
  <c r="C732" i="2"/>
  <c r="A732" i="2"/>
  <c r="O731" i="2"/>
  <c r="L731" i="2"/>
  <c r="K731" i="2"/>
  <c r="J731" i="2"/>
  <c r="I731" i="2"/>
  <c r="H731" i="2"/>
  <c r="F731" i="2"/>
  <c r="E731" i="2"/>
  <c r="D731" i="2"/>
  <c r="C731" i="2"/>
  <c r="A731" i="2"/>
  <c r="O730" i="2"/>
  <c r="L730" i="2"/>
  <c r="K730" i="2"/>
  <c r="J730" i="2"/>
  <c r="I730" i="2"/>
  <c r="H730" i="2"/>
  <c r="F730" i="2"/>
  <c r="E730" i="2"/>
  <c r="D730" i="2"/>
  <c r="C730" i="2"/>
  <c r="A730" i="2"/>
  <c r="O729" i="2"/>
  <c r="L729" i="2"/>
  <c r="K729" i="2"/>
  <c r="J729" i="2"/>
  <c r="I729" i="2"/>
  <c r="H729" i="2"/>
  <c r="F729" i="2"/>
  <c r="E729" i="2"/>
  <c r="D729" i="2"/>
  <c r="C729" i="2"/>
  <c r="A729" i="2"/>
  <c r="O728" i="2"/>
  <c r="L728" i="2"/>
  <c r="K728" i="2"/>
  <c r="J728" i="2"/>
  <c r="I728" i="2"/>
  <c r="H728" i="2"/>
  <c r="F728" i="2"/>
  <c r="E728" i="2"/>
  <c r="D728" i="2"/>
  <c r="C728" i="2"/>
  <c r="A728" i="2"/>
  <c r="O727" i="2"/>
  <c r="L727" i="2"/>
  <c r="K727" i="2"/>
  <c r="J727" i="2"/>
  <c r="I727" i="2"/>
  <c r="H727" i="2"/>
  <c r="F727" i="2"/>
  <c r="E727" i="2"/>
  <c r="D727" i="2"/>
  <c r="C727" i="2"/>
  <c r="A727" i="2"/>
  <c r="O726" i="2"/>
  <c r="L726" i="2"/>
  <c r="K726" i="2"/>
  <c r="J726" i="2"/>
  <c r="I726" i="2"/>
  <c r="H726" i="2"/>
  <c r="F726" i="2"/>
  <c r="E726" i="2"/>
  <c r="D726" i="2"/>
  <c r="C726" i="2"/>
  <c r="A726" i="2"/>
  <c r="O725" i="2"/>
  <c r="L725" i="2"/>
  <c r="K725" i="2"/>
  <c r="J725" i="2"/>
  <c r="I725" i="2"/>
  <c r="H725" i="2"/>
  <c r="F725" i="2"/>
  <c r="E725" i="2"/>
  <c r="D725" i="2"/>
  <c r="C725" i="2"/>
  <c r="A725" i="2"/>
  <c r="O724" i="2"/>
  <c r="L724" i="2"/>
  <c r="K724" i="2"/>
  <c r="J724" i="2"/>
  <c r="I724" i="2"/>
  <c r="H724" i="2"/>
  <c r="F724" i="2"/>
  <c r="E724" i="2"/>
  <c r="D724" i="2"/>
  <c r="C724" i="2"/>
  <c r="A724" i="2"/>
  <c r="O723" i="2"/>
  <c r="L723" i="2"/>
  <c r="K723" i="2"/>
  <c r="J723" i="2"/>
  <c r="I723" i="2"/>
  <c r="H723" i="2"/>
  <c r="F723" i="2"/>
  <c r="E723" i="2"/>
  <c r="D723" i="2"/>
  <c r="C723" i="2"/>
  <c r="A723" i="2"/>
  <c r="O722" i="2"/>
  <c r="L722" i="2"/>
  <c r="K722" i="2"/>
  <c r="J722" i="2"/>
  <c r="I722" i="2"/>
  <c r="H722" i="2"/>
  <c r="F722" i="2"/>
  <c r="E722" i="2"/>
  <c r="D722" i="2"/>
  <c r="C722" i="2"/>
  <c r="A722" i="2"/>
  <c r="O721" i="2"/>
  <c r="L721" i="2"/>
  <c r="K721" i="2"/>
  <c r="J721" i="2"/>
  <c r="I721" i="2"/>
  <c r="H721" i="2"/>
  <c r="F721" i="2"/>
  <c r="E721" i="2"/>
  <c r="D721" i="2"/>
  <c r="C721" i="2"/>
  <c r="A721" i="2"/>
  <c r="O720" i="2"/>
  <c r="L720" i="2"/>
  <c r="K720" i="2"/>
  <c r="J720" i="2"/>
  <c r="I720" i="2"/>
  <c r="H720" i="2"/>
  <c r="F720" i="2"/>
  <c r="E720" i="2"/>
  <c r="D720" i="2"/>
  <c r="C720" i="2"/>
  <c r="A720" i="2"/>
  <c r="O719" i="2"/>
  <c r="L719" i="2"/>
  <c r="K719" i="2"/>
  <c r="J719" i="2"/>
  <c r="I719" i="2"/>
  <c r="H719" i="2"/>
  <c r="F719" i="2"/>
  <c r="E719" i="2"/>
  <c r="D719" i="2"/>
  <c r="C719" i="2"/>
  <c r="A719" i="2"/>
  <c r="O718" i="2"/>
  <c r="L718" i="2"/>
  <c r="K718" i="2"/>
  <c r="J718" i="2"/>
  <c r="I718" i="2"/>
  <c r="H718" i="2"/>
  <c r="F718" i="2"/>
  <c r="E718" i="2"/>
  <c r="D718" i="2"/>
  <c r="C718" i="2"/>
  <c r="A718" i="2"/>
  <c r="O717" i="2"/>
  <c r="L717" i="2"/>
  <c r="K717" i="2"/>
  <c r="J717" i="2"/>
  <c r="I717" i="2"/>
  <c r="H717" i="2"/>
  <c r="F717" i="2"/>
  <c r="E717" i="2"/>
  <c r="D717" i="2"/>
  <c r="C717" i="2"/>
  <c r="A717" i="2"/>
  <c r="O716" i="2"/>
  <c r="L716" i="2"/>
  <c r="K716" i="2"/>
  <c r="J716" i="2"/>
  <c r="I716" i="2"/>
  <c r="H716" i="2"/>
  <c r="F716" i="2"/>
  <c r="E716" i="2"/>
  <c r="D716" i="2"/>
  <c r="C716" i="2"/>
  <c r="A716" i="2"/>
  <c r="O715" i="2"/>
  <c r="L715" i="2"/>
  <c r="K715" i="2"/>
  <c r="J715" i="2"/>
  <c r="I715" i="2"/>
  <c r="H715" i="2"/>
  <c r="F715" i="2"/>
  <c r="E715" i="2"/>
  <c r="D715" i="2"/>
  <c r="C715" i="2"/>
  <c r="A715" i="2"/>
  <c r="O714" i="2"/>
  <c r="L714" i="2"/>
  <c r="K714" i="2"/>
  <c r="J714" i="2"/>
  <c r="I714" i="2"/>
  <c r="H714" i="2"/>
  <c r="F714" i="2"/>
  <c r="E714" i="2"/>
  <c r="D714" i="2"/>
  <c r="C714" i="2"/>
  <c r="A714" i="2"/>
  <c r="O713" i="2"/>
  <c r="L713" i="2"/>
  <c r="K713" i="2"/>
  <c r="J713" i="2"/>
  <c r="I713" i="2"/>
  <c r="H713" i="2"/>
  <c r="F713" i="2"/>
  <c r="E713" i="2"/>
  <c r="D713" i="2"/>
  <c r="C713" i="2"/>
  <c r="A713" i="2"/>
  <c r="O712" i="2"/>
  <c r="L712" i="2"/>
  <c r="K712" i="2"/>
  <c r="J712" i="2"/>
  <c r="I712" i="2"/>
  <c r="H712" i="2"/>
  <c r="F712" i="2"/>
  <c r="E712" i="2"/>
  <c r="D712" i="2"/>
  <c r="C712" i="2"/>
  <c r="A712" i="2"/>
  <c r="O711" i="2"/>
  <c r="L711" i="2"/>
  <c r="K711" i="2"/>
  <c r="J711" i="2"/>
  <c r="I711" i="2"/>
  <c r="H711" i="2"/>
  <c r="F711" i="2"/>
  <c r="E711" i="2"/>
  <c r="D711" i="2"/>
  <c r="C711" i="2"/>
  <c r="A711" i="2"/>
  <c r="O710" i="2"/>
  <c r="L710" i="2"/>
  <c r="K710" i="2"/>
  <c r="J710" i="2"/>
  <c r="I710" i="2"/>
  <c r="H710" i="2"/>
  <c r="F710" i="2"/>
  <c r="E710" i="2"/>
  <c r="D710" i="2"/>
  <c r="C710" i="2"/>
  <c r="A710" i="2"/>
  <c r="O709" i="2"/>
  <c r="L709" i="2"/>
  <c r="K709" i="2"/>
  <c r="J709" i="2"/>
  <c r="I709" i="2"/>
  <c r="H709" i="2"/>
  <c r="F709" i="2"/>
  <c r="E709" i="2"/>
  <c r="D709" i="2"/>
  <c r="C709" i="2"/>
  <c r="A709" i="2"/>
  <c r="O708" i="2"/>
  <c r="L708" i="2"/>
  <c r="K708" i="2"/>
  <c r="J708" i="2"/>
  <c r="I708" i="2"/>
  <c r="H708" i="2"/>
  <c r="F708" i="2"/>
  <c r="E708" i="2"/>
  <c r="D708" i="2"/>
  <c r="C708" i="2"/>
  <c r="A708" i="2"/>
  <c r="O707" i="2"/>
  <c r="L707" i="2"/>
  <c r="K707" i="2"/>
  <c r="J707" i="2"/>
  <c r="I707" i="2"/>
  <c r="H707" i="2"/>
  <c r="F707" i="2"/>
  <c r="E707" i="2"/>
  <c r="D707" i="2"/>
  <c r="C707" i="2"/>
  <c r="A707" i="2"/>
  <c r="O706" i="2"/>
  <c r="L706" i="2"/>
  <c r="K706" i="2"/>
  <c r="J706" i="2"/>
  <c r="I706" i="2"/>
  <c r="H706" i="2"/>
  <c r="F706" i="2"/>
  <c r="E706" i="2"/>
  <c r="D706" i="2"/>
  <c r="C706" i="2"/>
  <c r="A706" i="2"/>
  <c r="O705" i="2"/>
  <c r="L705" i="2"/>
  <c r="K705" i="2"/>
  <c r="J705" i="2"/>
  <c r="I705" i="2"/>
  <c r="H705" i="2"/>
  <c r="F705" i="2"/>
  <c r="E705" i="2"/>
  <c r="D705" i="2"/>
  <c r="C705" i="2"/>
  <c r="A705" i="2"/>
  <c r="O704" i="2"/>
  <c r="L704" i="2"/>
  <c r="K704" i="2"/>
  <c r="J704" i="2"/>
  <c r="I704" i="2"/>
  <c r="H704" i="2"/>
  <c r="F704" i="2"/>
  <c r="E704" i="2"/>
  <c r="D704" i="2"/>
  <c r="C704" i="2"/>
  <c r="A704" i="2"/>
  <c r="O703" i="2"/>
  <c r="L703" i="2"/>
  <c r="K703" i="2"/>
  <c r="J703" i="2"/>
  <c r="I703" i="2"/>
  <c r="H703" i="2"/>
  <c r="F703" i="2"/>
  <c r="E703" i="2"/>
  <c r="D703" i="2"/>
  <c r="C703" i="2"/>
  <c r="A703" i="2"/>
  <c r="O702" i="2"/>
  <c r="L702" i="2"/>
  <c r="K702" i="2"/>
  <c r="J702" i="2"/>
  <c r="I702" i="2"/>
  <c r="H702" i="2"/>
  <c r="F702" i="2"/>
  <c r="E702" i="2"/>
  <c r="D702" i="2"/>
  <c r="C702" i="2"/>
  <c r="A702" i="2"/>
  <c r="O701" i="2"/>
  <c r="L701" i="2"/>
  <c r="K701" i="2"/>
  <c r="J701" i="2"/>
  <c r="I701" i="2"/>
  <c r="H701" i="2"/>
  <c r="F701" i="2"/>
  <c r="E701" i="2"/>
  <c r="D701" i="2"/>
  <c r="C701" i="2"/>
  <c r="A701" i="2"/>
  <c r="O700" i="2"/>
  <c r="L700" i="2"/>
  <c r="K700" i="2"/>
  <c r="J700" i="2"/>
  <c r="I700" i="2"/>
  <c r="H700" i="2"/>
  <c r="F700" i="2"/>
  <c r="E700" i="2"/>
  <c r="D700" i="2"/>
  <c r="C700" i="2"/>
  <c r="A700" i="2"/>
  <c r="O699" i="2"/>
  <c r="L699" i="2"/>
  <c r="K699" i="2"/>
  <c r="J699" i="2"/>
  <c r="I699" i="2"/>
  <c r="H699" i="2"/>
  <c r="F699" i="2"/>
  <c r="E699" i="2"/>
  <c r="D699" i="2"/>
  <c r="C699" i="2"/>
  <c r="A699" i="2"/>
  <c r="O698" i="2"/>
  <c r="L698" i="2"/>
  <c r="K698" i="2"/>
  <c r="J698" i="2"/>
  <c r="I698" i="2"/>
  <c r="H698" i="2"/>
  <c r="F698" i="2"/>
  <c r="E698" i="2"/>
  <c r="D698" i="2"/>
  <c r="C698" i="2"/>
  <c r="A698" i="2"/>
  <c r="O697" i="2"/>
  <c r="L697" i="2"/>
  <c r="K697" i="2"/>
  <c r="J697" i="2"/>
  <c r="I697" i="2"/>
  <c r="H697" i="2"/>
  <c r="F697" i="2"/>
  <c r="E697" i="2"/>
  <c r="D697" i="2"/>
  <c r="C697" i="2"/>
  <c r="A697" i="2"/>
  <c r="O696" i="2"/>
  <c r="L696" i="2"/>
  <c r="K696" i="2"/>
  <c r="J696" i="2"/>
  <c r="I696" i="2"/>
  <c r="H696" i="2"/>
  <c r="F696" i="2"/>
  <c r="E696" i="2"/>
  <c r="D696" i="2"/>
  <c r="C696" i="2"/>
  <c r="A696" i="2"/>
  <c r="O695" i="2"/>
  <c r="L695" i="2"/>
  <c r="K695" i="2"/>
  <c r="J695" i="2"/>
  <c r="I695" i="2"/>
  <c r="H695" i="2"/>
  <c r="F695" i="2"/>
  <c r="E695" i="2"/>
  <c r="D695" i="2"/>
  <c r="C695" i="2"/>
  <c r="A695" i="2"/>
  <c r="O694" i="2"/>
  <c r="L694" i="2"/>
  <c r="K694" i="2"/>
  <c r="J694" i="2"/>
  <c r="I694" i="2"/>
  <c r="H694" i="2"/>
  <c r="F694" i="2"/>
  <c r="E694" i="2"/>
  <c r="D694" i="2"/>
  <c r="C694" i="2"/>
  <c r="A694" i="2"/>
  <c r="O693" i="2"/>
  <c r="L693" i="2"/>
  <c r="K693" i="2"/>
  <c r="J693" i="2"/>
  <c r="I693" i="2"/>
  <c r="H693" i="2"/>
  <c r="F693" i="2"/>
  <c r="E693" i="2"/>
  <c r="D693" i="2"/>
  <c r="C693" i="2"/>
  <c r="A693" i="2"/>
  <c r="O692" i="2"/>
  <c r="L692" i="2"/>
  <c r="K692" i="2"/>
  <c r="J692" i="2"/>
  <c r="I692" i="2"/>
  <c r="H692" i="2"/>
  <c r="F692" i="2"/>
  <c r="E692" i="2"/>
  <c r="D692" i="2"/>
  <c r="C692" i="2"/>
  <c r="A692" i="2"/>
  <c r="O691" i="2"/>
  <c r="L691" i="2"/>
  <c r="K691" i="2"/>
  <c r="J691" i="2"/>
  <c r="I691" i="2"/>
  <c r="H691" i="2"/>
  <c r="F691" i="2"/>
  <c r="E691" i="2"/>
  <c r="D691" i="2"/>
  <c r="C691" i="2"/>
  <c r="A691" i="2"/>
  <c r="O690" i="2"/>
  <c r="L690" i="2"/>
  <c r="K690" i="2"/>
  <c r="J690" i="2"/>
  <c r="I690" i="2"/>
  <c r="H690" i="2"/>
  <c r="F690" i="2"/>
  <c r="E690" i="2"/>
  <c r="D690" i="2"/>
  <c r="C690" i="2"/>
  <c r="A690" i="2"/>
  <c r="O689" i="2"/>
  <c r="L689" i="2"/>
  <c r="K689" i="2"/>
  <c r="J689" i="2"/>
  <c r="I689" i="2"/>
  <c r="H689" i="2"/>
  <c r="F689" i="2"/>
  <c r="E689" i="2"/>
  <c r="D689" i="2"/>
  <c r="C689" i="2"/>
  <c r="A689" i="2"/>
  <c r="O688" i="2"/>
  <c r="L688" i="2"/>
  <c r="K688" i="2"/>
  <c r="J688" i="2"/>
  <c r="I688" i="2"/>
  <c r="H688" i="2"/>
  <c r="F688" i="2"/>
  <c r="E688" i="2"/>
  <c r="D688" i="2"/>
  <c r="C688" i="2"/>
  <c r="A688" i="2"/>
  <c r="O687" i="2"/>
  <c r="L687" i="2"/>
  <c r="K687" i="2"/>
  <c r="J687" i="2"/>
  <c r="I687" i="2"/>
  <c r="H687" i="2"/>
  <c r="F687" i="2"/>
  <c r="E687" i="2"/>
  <c r="D687" i="2"/>
  <c r="C687" i="2"/>
  <c r="A687" i="2"/>
  <c r="O686" i="2"/>
  <c r="L686" i="2"/>
  <c r="K686" i="2"/>
  <c r="J686" i="2"/>
  <c r="I686" i="2"/>
  <c r="H686" i="2"/>
  <c r="F686" i="2"/>
  <c r="E686" i="2"/>
  <c r="D686" i="2"/>
  <c r="C686" i="2"/>
  <c r="A686" i="2"/>
  <c r="O685" i="2"/>
  <c r="L685" i="2"/>
  <c r="K685" i="2"/>
  <c r="J685" i="2"/>
  <c r="I685" i="2"/>
  <c r="H685" i="2"/>
  <c r="F685" i="2"/>
  <c r="E685" i="2"/>
  <c r="D685" i="2"/>
  <c r="C685" i="2"/>
  <c r="A685" i="2"/>
  <c r="O684" i="2"/>
  <c r="L684" i="2"/>
  <c r="K684" i="2"/>
  <c r="J684" i="2"/>
  <c r="I684" i="2"/>
  <c r="H684" i="2"/>
  <c r="F684" i="2"/>
  <c r="E684" i="2"/>
  <c r="D684" i="2"/>
  <c r="C684" i="2"/>
  <c r="A684" i="2"/>
  <c r="O683" i="2"/>
  <c r="L683" i="2"/>
  <c r="K683" i="2"/>
  <c r="J683" i="2"/>
  <c r="I683" i="2"/>
  <c r="H683" i="2"/>
  <c r="F683" i="2"/>
  <c r="E683" i="2"/>
  <c r="D683" i="2"/>
  <c r="C683" i="2"/>
  <c r="A683" i="2"/>
  <c r="O682" i="2"/>
  <c r="L682" i="2"/>
  <c r="K682" i="2"/>
  <c r="J682" i="2"/>
  <c r="I682" i="2"/>
  <c r="H682" i="2"/>
  <c r="F682" i="2"/>
  <c r="E682" i="2"/>
  <c r="D682" i="2"/>
  <c r="C682" i="2"/>
  <c r="A682" i="2"/>
  <c r="O681" i="2"/>
  <c r="L681" i="2"/>
  <c r="K681" i="2"/>
  <c r="J681" i="2"/>
  <c r="I681" i="2"/>
  <c r="H681" i="2"/>
  <c r="F681" i="2"/>
  <c r="E681" i="2"/>
  <c r="D681" i="2"/>
  <c r="C681" i="2"/>
  <c r="A681" i="2"/>
  <c r="O680" i="2"/>
  <c r="L680" i="2"/>
  <c r="K680" i="2"/>
  <c r="J680" i="2"/>
  <c r="I680" i="2"/>
  <c r="H680" i="2"/>
  <c r="F680" i="2"/>
  <c r="E680" i="2"/>
  <c r="D680" i="2"/>
  <c r="C680" i="2"/>
  <c r="A680" i="2"/>
  <c r="O679" i="2"/>
  <c r="L679" i="2"/>
  <c r="K679" i="2"/>
  <c r="J679" i="2"/>
  <c r="I679" i="2"/>
  <c r="H679" i="2"/>
  <c r="F679" i="2"/>
  <c r="E679" i="2"/>
  <c r="D679" i="2"/>
  <c r="C679" i="2"/>
  <c r="A679" i="2"/>
  <c r="O678" i="2"/>
  <c r="L678" i="2"/>
  <c r="K678" i="2"/>
  <c r="J678" i="2"/>
  <c r="I678" i="2"/>
  <c r="H678" i="2"/>
  <c r="F678" i="2"/>
  <c r="E678" i="2"/>
  <c r="D678" i="2"/>
  <c r="C678" i="2"/>
  <c r="A678" i="2"/>
  <c r="O677" i="2"/>
  <c r="L677" i="2"/>
  <c r="K677" i="2"/>
  <c r="J677" i="2"/>
  <c r="I677" i="2"/>
  <c r="H677" i="2"/>
  <c r="F677" i="2"/>
  <c r="E677" i="2"/>
  <c r="D677" i="2"/>
  <c r="C677" i="2"/>
  <c r="A677" i="2"/>
  <c r="O676" i="2"/>
  <c r="L676" i="2"/>
  <c r="K676" i="2"/>
  <c r="J676" i="2"/>
  <c r="I676" i="2"/>
  <c r="H676" i="2"/>
  <c r="F676" i="2"/>
  <c r="E676" i="2"/>
  <c r="D676" i="2"/>
  <c r="C676" i="2"/>
  <c r="A676" i="2"/>
  <c r="O675" i="2"/>
  <c r="L675" i="2"/>
  <c r="K675" i="2"/>
  <c r="J675" i="2"/>
  <c r="I675" i="2"/>
  <c r="H675" i="2"/>
  <c r="F675" i="2"/>
  <c r="E675" i="2"/>
  <c r="D675" i="2"/>
  <c r="C675" i="2"/>
  <c r="A675" i="2"/>
  <c r="O674" i="2"/>
  <c r="L674" i="2"/>
  <c r="K674" i="2"/>
  <c r="J674" i="2"/>
  <c r="I674" i="2"/>
  <c r="H674" i="2"/>
  <c r="F674" i="2"/>
  <c r="E674" i="2"/>
  <c r="D674" i="2"/>
  <c r="C674" i="2"/>
  <c r="A674" i="2"/>
  <c r="O673" i="2"/>
  <c r="L673" i="2"/>
  <c r="K673" i="2"/>
  <c r="J673" i="2"/>
  <c r="I673" i="2"/>
  <c r="H673" i="2"/>
  <c r="F673" i="2"/>
  <c r="E673" i="2"/>
  <c r="D673" i="2"/>
  <c r="C673" i="2"/>
  <c r="A673" i="2"/>
  <c r="O672" i="2"/>
  <c r="L672" i="2"/>
  <c r="K672" i="2"/>
  <c r="J672" i="2"/>
  <c r="I672" i="2"/>
  <c r="H672" i="2"/>
  <c r="F672" i="2"/>
  <c r="E672" i="2"/>
  <c r="D672" i="2"/>
  <c r="C672" i="2"/>
  <c r="A672" i="2"/>
  <c r="O671" i="2"/>
  <c r="L671" i="2"/>
  <c r="K671" i="2"/>
  <c r="J671" i="2"/>
  <c r="I671" i="2"/>
  <c r="H671" i="2"/>
  <c r="F671" i="2"/>
  <c r="E671" i="2"/>
  <c r="D671" i="2"/>
  <c r="C671" i="2"/>
  <c r="A671" i="2"/>
  <c r="O670" i="2"/>
  <c r="L670" i="2"/>
  <c r="K670" i="2"/>
  <c r="J670" i="2"/>
  <c r="I670" i="2"/>
  <c r="H670" i="2"/>
  <c r="F670" i="2"/>
  <c r="E670" i="2"/>
  <c r="D670" i="2"/>
  <c r="C670" i="2"/>
  <c r="A670" i="2"/>
  <c r="O669" i="2"/>
  <c r="L669" i="2"/>
  <c r="K669" i="2"/>
  <c r="J669" i="2"/>
  <c r="I669" i="2"/>
  <c r="H669" i="2"/>
  <c r="F669" i="2"/>
  <c r="E669" i="2"/>
  <c r="D669" i="2"/>
  <c r="C669" i="2"/>
  <c r="A669" i="2"/>
  <c r="O668" i="2"/>
  <c r="L668" i="2"/>
  <c r="K668" i="2"/>
  <c r="J668" i="2"/>
  <c r="I668" i="2"/>
  <c r="H668" i="2"/>
  <c r="F668" i="2"/>
  <c r="E668" i="2"/>
  <c r="D668" i="2"/>
  <c r="C668" i="2"/>
  <c r="A668" i="2"/>
  <c r="O667" i="2"/>
  <c r="L667" i="2"/>
  <c r="K667" i="2"/>
  <c r="J667" i="2"/>
  <c r="I667" i="2"/>
  <c r="H667" i="2"/>
  <c r="F667" i="2"/>
  <c r="E667" i="2"/>
  <c r="D667" i="2"/>
  <c r="C667" i="2"/>
  <c r="A667" i="2"/>
  <c r="O666" i="2"/>
  <c r="L666" i="2"/>
  <c r="K666" i="2"/>
  <c r="J666" i="2"/>
  <c r="I666" i="2"/>
  <c r="H666" i="2"/>
  <c r="F666" i="2"/>
  <c r="E666" i="2"/>
  <c r="D666" i="2"/>
  <c r="C666" i="2"/>
  <c r="A666" i="2"/>
  <c r="O665" i="2"/>
  <c r="L665" i="2"/>
  <c r="K665" i="2"/>
  <c r="J665" i="2"/>
  <c r="I665" i="2"/>
  <c r="H665" i="2"/>
  <c r="F665" i="2"/>
  <c r="E665" i="2"/>
  <c r="D665" i="2"/>
  <c r="C665" i="2"/>
  <c r="A665" i="2"/>
  <c r="O664" i="2"/>
  <c r="L664" i="2"/>
  <c r="K664" i="2"/>
  <c r="J664" i="2"/>
  <c r="I664" i="2"/>
  <c r="H664" i="2"/>
  <c r="F664" i="2"/>
  <c r="E664" i="2"/>
  <c r="D664" i="2"/>
  <c r="C664" i="2"/>
  <c r="A664" i="2"/>
  <c r="O663" i="2"/>
  <c r="L663" i="2"/>
  <c r="K663" i="2"/>
  <c r="J663" i="2"/>
  <c r="I663" i="2"/>
  <c r="H663" i="2"/>
  <c r="F663" i="2"/>
  <c r="E663" i="2"/>
  <c r="D663" i="2"/>
  <c r="C663" i="2"/>
  <c r="A663" i="2"/>
  <c r="O662" i="2"/>
  <c r="L662" i="2"/>
  <c r="K662" i="2"/>
  <c r="J662" i="2"/>
  <c r="I662" i="2"/>
  <c r="H662" i="2"/>
  <c r="F662" i="2"/>
  <c r="E662" i="2"/>
  <c r="D662" i="2"/>
  <c r="C662" i="2"/>
  <c r="A662" i="2"/>
  <c r="O661" i="2"/>
  <c r="L661" i="2"/>
  <c r="K661" i="2"/>
  <c r="J661" i="2"/>
  <c r="I661" i="2"/>
  <c r="H661" i="2"/>
  <c r="F661" i="2"/>
  <c r="E661" i="2"/>
  <c r="D661" i="2"/>
  <c r="C661" i="2"/>
  <c r="A661" i="2"/>
  <c r="O660" i="2"/>
  <c r="L660" i="2"/>
  <c r="K660" i="2"/>
  <c r="J660" i="2"/>
  <c r="I660" i="2"/>
  <c r="H660" i="2"/>
  <c r="F660" i="2"/>
  <c r="E660" i="2"/>
  <c r="D660" i="2"/>
  <c r="C660" i="2"/>
  <c r="A660" i="2"/>
  <c r="O659" i="2"/>
  <c r="L659" i="2"/>
  <c r="K659" i="2"/>
  <c r="J659" i="2"/>
  <c r="I659" i="2"/>
  <c r="H659" i="2"/>
  <c r="F659" i="2"/>
  <c r="E659" i="2"/>
  <c r="D659" i="2"/>
  <c r="C659" i="2"/>
  <c r="A659" i="2"/>
  <c r="O658" i="2"/>
  <c r="L658" i="2"/>
  <c r="K658" i="2"/>
  <c r="J658" i="2"/>
  <c r="I658" i="2"/>
  <c r="H658" i="2"/>
  <c r="F658" i="2"/>
  <c r="E658" i="2"/>
  <c r="D658" i="2"/>
  <c r="C658" i="2"/>
  <c r="A658" i="2"/>
  <c r="O657" i="2"/>
  <c r="L657" i="2"/>
  <c r="K657" i="2"/>
  <c r="J657" i="2"/>
  <c r="I657" i="2"/>
  <c r="H657" i="2"/>
  <c r="F657" i="2"/>
  <c r="E657" i="2"/>
  <c r="D657" i="2"/>
  <c r="C657" i="2"/>
  <c r="A657" i="2"/>
  <c r="O656" i="2"/>
  <c r="L656" i="2"/>
  <c r="K656" i="2"/>
  <c r="J656" i="2"/>
  <c r="I656" i="2"/>
  <c r="H656" i="2"/>
  <c r="F656" i="2"/>
  <c r="E656" i="2"/>
  <c r="D656" i="2"/>
  <c r="C656" i="2"/>
  <c r="A656" i="2"/>
  <c r="O655" i="2"/>
  <c r="L655" i="2"/>
  <c r="K655" i="2"/>
  <c r="J655" i="2"/>
  <c r="I655" i="2"/>
  <c r="H655" i="2"/>
  <c r="F655" i="2"/>
  <c r="E655" i="2"/>
  <c r="D655" i="2"/>
  <c r="C655" i="2"/>
  <c r="A655" i="2"/>
  <c r="O654" i="2"/>
  <c r="L654" i="2"/>
  <c r="K654" i="2"/>
  <c r="J654" i="2"/>
  <c r="I654" i="2"/>
  <c r="H654" i="2"/>
  <c r="F654" i="2"/>
  <c r="E654" i="2"/>
  <c r="D654" i="2"/>
  <c r="C654" i="2"/>
  <c r="A654" i="2"/>
  <c r="O653" i="2"/>
  <c r="L653" i="2"/>
  <c r="K653" i="2"/>
  <c r="J653" i="2"/>
  <c r="I653" i="2"/>
  <c r="H653" i="2"/>
  <c r="F653" i="2"/>
  <c r="E653" i="2"/>
  <c r="D653" i="2"/>
  <c r="C653" i="2"/>
  <c r="A653" i="2"/>
  <c r="O652" i="2"/>
  <c r="L652" i="2"/>
  <c r="K652" i="2"/>
  <c r="J652" i="2"/>
  <c r="I652" i="2"/>
  <c r="H652" i="2"/>
  <c r="F652" i="2"/>
  <c r="E652" i="2"/>
  <c r="D652" i="2"/>
  <c r="C652" i="2"/>
  <c r="A652" i="2"/>
  <c r="O651" i="2"/>
  <c r="L651" i="2"/>
  <c r="K651" i="2"/>
  <c r="J651" i="2"/>
  <c r="I651" i="2"/>
  <c r="H651" i="2"/>
  <c r="F651" i="2"/>
  <c r="E651" i="2"/>
  <c r="D651" i="2"/>
  <c r="C651" i="2"/>
  <c r="A651" i="2"/>
  <c r="O650" i="2"/>
  <c r="L650" i="2"/>
  <c r="K650" i="2"/>
  <c r="J650" i="2"/>
  <c r="I650" i="2"/>
  <c r="H650" i="2"/>
  <c r="F650" i="2"/>
  <c r="E650" i="2"/>
  <c r="D650" i="2"/>
  <c r="C650" i="2"/>
  <c r="A650" i="2"/>
  <c r="O649" i="2"/>
  <c r="L649" i="2"/>
  <c r="K649" i="2"/>
  <c r="J649" i="2"/>
  <c r="I649" i="2"/>
  <c r="H649" i="2"/>
  <c r="F649" i="2"/>
  <c r="E649" i="2"/>
  <c r="D649" i="2"/>
  <c r="C649" i="2"/>
  <c r="A649" i="2"/>
  <c r="O648" i="2"/>
  <c r="L648" i="2"/>
  <c r="K648" i="2"/>
  <c r="J648" i="2"/>
  <c r="I648" i="2"/>
  <c r="H648" i="2"/>
  <c r="F648" i="2"/>
  <c r="E648" i="2"/>
  <c r="D648" i="2"/>
  <c r="C648" i="2"/>
  <c r="A648" i="2"/>
  <c r="O647" i="2"/>
  <c r="L647" i="2"/>
  <c r="K647" i="2"/>
  <c r="J647" i="2"/>
  <c r="I647" i="2"/>
  <c r="H647" i="2"/>
  <c r="F647" i="2"/>
  <c r="E647" i="2"/>
  <c r="D647" i="2"/>
  <c r="C647" i="2"/>
  <c r="A647" i="2"/>
  <c r="O646" i="2"/>
  <c r="L646" i="2"/>
  <c r="K646" i="2"/>
  <c r="J646" i="2"/>
  <c r="I646" i="2"/>
  <c r="H646" i="2"/>
  <c r="F646" i="2"/>
  <c r="E646" i="2"/>
  <c r="D646" i="2"/>
  <c r="C646" i="2"/>
  <c r="A646" i="2"/>
  <c r="O645" i="2"/>
  <c r="L645" i="2"/>
  <c r="K645" i="2"/>
  <c r="J645" i="2"/>
  <c r="I645" i="2"/>
  <c r="H645" i="2"/>
  <c r="F645" i="2"/>
  <c r="E645" i="2"/>
  <c r="D645" i="2"/>
  <c r="C645" i="2"/>
  <c r="A645" i="2"/>
  <c r="O644" i="2"/>
  <c r="L644" i="2"/>
  <c r="K644" i="2"/>
  <c r="J644" i="2"/>
  <c r="I644" i="2"/>
  <c r="H644" i="2"/>
  <c r="F644" i="2"/>
  <c r="E644" i="2"/>
  <c r="D644" i="2"/>
  <c r="C644" i="2"/>
  <c r="A644" i="2"/>
  <c r="O643" i="2"/>
  <c r="L643" i="2"/>
  <c r="K643" i="2"/>
  <c r="J643" i="2"/>
  <c r="I643" i="2"/>
  <c r="H643" i="2"/>
  <c r="F643" i="2"/>
  <c r="E643" i="2"/>
  <c r="D643" i="2"/>
  <c r="C643" i="2"/>
  <c r="A643" i="2"/>
  <c r="O642" i="2"/>
  <c r="L642" i="2"/>
  <c r="K642" i="2"/>
  <c r="J642" i="2"/>
  <c r="I642" i="2"/>
  <c r="H642" i="2"/>
  <c r="F642" i="2"/>
  <c r="E642" i="2"/>
  <c r="D642" i="2"/>
  <c r="C642" i="2"/>
  <c r="A642" i="2"/>
  <c r="O641" i="2"/>
  <c r="L641" i="2"/>
  <c r="K641" i="2"/>
  <c r="J641" i="2"/>
  <c r="I641" i="2"/>
  <c r="H641" i="2"/>
  <c r="F641" i="2"/>
  <c r="E641" i="2"/>
  <c r="D641" i="2"/>
  <c r="C641" i="2"/>
  <c r="A641" i="2"/>
  <c r="O640" i="2"/>
  <c r="L640" i="2"/>
  <c r="K640" i="2"/>
  <c r="J640" i="2"/>
  <c r="I640" i="2"/>
  <c r="H640" i="2"/>
  <c r="F640" i="2"/>
  <c r="E640" i="2"/>
  <c r="D640" i="2"/>
  <c r="C640" i="2"/>
  <c r="A640" i="2"/>
  <c r="O639" i="2"/>
  <c r="L639" i="2"/>
  <c r="K639" i="2"/>
  <c r="J639" i="2"/>
  <c r="I639" i="2"/>
  <c r="H639" i="2"/>
  <c r="F639" i="2"/>
  <c r="E639" i="2"/>
  <c r="D639" i="2"/>
  <c r="C639" i="2"/>
  <c r="A639" i="2"/>
  <c r="O638" i="2"/>
  <c r="L638" i="2"/>
  <c r="K638" i="2"/>
  <c r="J638" i="2"/>
  <c r="I638" i="2"/>
  <c r="H638" i="2"/>
  <c r="F638" i="2"/>
  <c r="E638" i="2"/>
  <c r="D638" i="2"/>
  <c r="C638" i="2"/>
  <c r="A638" i="2"/>
  <c r="O637" i="2"/>
  <c r="L637" i="2"/>
  <c r="K637" i="2"/>
  <c r="J637" i="2"/>
  <c r="I637" i="2"/>
  <c r="H637" i="2"/>
  <c r="F637" i="2"/>
  <c r="E637" i="2"/>
  <c r="D637" i="2"/>
  <c r="C637" i="2"/>
  <c r="A637" i="2"/>
  <c r="O636" i="2"/>
  <c r="L636" i="2"/>
  <c r="K636" i="2"/>
  <c r="J636" i="2"/>
  <c r="I636" i="2"/>
  <c r="H636" i="2"/>
  <c r="F636" i="2"/>
  <c r="E636" i="2"/>
  <c r="D636" i="2"/>
  <c r="C636" i="2"/>
  <c r="A636" i="2"/>
  <c r="O635" i="2"/>
  <c r="L635" i="2"/>
  <c r="K635" i="2"/>
  <c r="J635" i="2"/>
  <c r="I635" i="2"/>
  <c r="H635" i="2"/>
  <c r="F635" i="2"/>
  <c r="E635" i="2"/>
  <c r="D635" i="2"/>
  <c r="C635" i="2"/>
  <c r="A635" i="2"/>
  <c r="O634" i="2"/>
  <c r="L634" i="2"/>
  <c r="K634" i="2"/>
  <c r="J634" i="2"/>
  <c r="I634" i="2"/>
  <c r="H634" i="2"/>
  <c r="F634" i="2"/>
  <c r="E634" i="2"/>
  <c r="D634" i="2"/>
  <c r="C634" i="2"/>
  <c r="A634" i="2"/>
  <c r="O633" i="2"/>
  <c r="L633" i="2"/>
  <c r="K633" i="2"/>
  <c r="J633" i="2"/>
  <c r="I633" i="2"/>
  <c r="H633" i="2"/>
  <c r="F633" i="2"/>
  <c r="E633" i="2"/>
  <c r="D633" i="2"/>
  <c r="C633" i="2"/>
  <c r="A633" i="2"/>
  <c r="O632" i="2"/>
  <c r="L632" i="2"/>
  <c r="K632" i="2"/>
  <c r="J632" i="2"/>
  <c r="I632" i="2"/>
  <c r="H632" i="2"/>
  <c r="F632" i="2"/>
  <c r="E632" i="2"/>
  <c r="D632" i="2"/>
  <c r="C632" i="2"/>
  <c r="A632" i="2"/>
  <c r="O631" i="2"/>
  <c r="L631" i="2"/>
  <c r="K631" i="2"/>
  <c r="J631" i="2"/>
  <c r="I631" i="2"/>
  <c r="H631" i="2"/>
  <c r="F631" i="2"/>
  <c r="E631" i="2"/>
  <c r="D631" i="2"/>
  <c r="C631" i="2"/>
  <c r="A631" i="2"/>
  <c r="O630" i="2"/>
  <c r="L630" i="2"/>
  <c r="K630" i="2"/>
  <c r="J630" i="2"/>
  <c r="I630" i="2"/>
  <c r="H630" i="2"/>
  <c r="F630" i="2"/>
  <c r="E630" i="2"/>
  <c r="D630" i="2"/>
  <c r="C630" i="2"/>
  <c r="A630" i="2"/>
  <c r="O629" i="2"/>
  <c r="L629" i="2"/>
  <c r="K629" i="2"/>
  <c r="J629" i="2"/>
  <c r="I629" i="2"/>
  <c r="H629" i="2"/>
  <c r="F629" i="2"/>
  <c r="E629" i="2"/>
  <c r="D629" i="2"/>
  <c r="C629" i="2"/>
  <c r="A629" i="2"/>
  <c r="O628" i="2"/>
  <c r="L628" i="2"/>
  <c r="K628" i="2"/>
  <c r="J628" i="2"/>
  <c r="I628" i="2"/>
  <c r="H628" i="2"/>
  <c r="F628" i="2"/>
  <c r="E628" i="2"/>
  <c r="D628" i="2"/>
  <c r="C628" i="2"/>
  <c r="A628" i="2"/>
  <c r="O627" i="2"/>
  <c r="L627" i="2"/>
  <c r="K627" i="2"/>
  <c r="J627" i="2"/>
  <c r="I627" i="2"/>
  <c r="H627" i="2"/>
  <c r="F627" i="2"/>
  <c r="E627" i="2"/>
  <c r="D627" i="2"/>
  <c r="C627" i="2"/>
  <c r="A627" i="2"/>
  <c r="O626" i="2"/>
  <c r="L626" i="2"/>
  <c r="K626" i="2"/>
  <c r="J626" i="2"/>
  <c r="I626" i="2"/>
  <c r="H626" i="2"/>
  <c r="F626" i="2"/>
  <c r="E626" i="2"/>
  <c r="D626" i="2"/>
  <c r="C626" i="2"/>
  <c r="A626" i="2"/>
  <c r="O625" i="2"/>
  <c r="L625" i="2"/>
  <c r="K625" i="2"/>
  <c r="J625" i="2"/>
  <c r="I625" i="2"/>
  <c r="H625" i="2"/>
  <c r="F625" i="2"/>
  <c r="E625" i="2"/>
  <c r="D625" i="2"/>
  <c r="C625" i="2"/>
  <c r="A625" i="2"/>
  <c r="O624" i="2"/>
  <c r="L624" i="2"/>
  <c r="K624" i="2"/>
  <c r="J624" i="2"/>
  <c r="I624" i="2"/>
  <c r="H624" i="2"/>
  <c r="F624" i="2"/>
  <c r="E624" i="2"/>
  <c r="D624" i="2"/>
  <c r="C624" i="2"/>
  <c r="A624" i="2"/>
  <c r="O623" i="2"/>
  <c r="L623" i="2"/>
  <c r="K623" i="2"/>
  <c r="J623" i="2"/>
  <c r="I623" i="2"/>
  <c r="H623" i="2"/>
  <c r="F623" i="2"/>
  <c r="E623" i="2"/>
  <c r="D623" i="2"/>
  <c r="C623" i="2"/>
  <c r="A623" i="2"/>
  <c r="O622" i="2"/>
  <c r="L622" i="2"/>
  <c r="K622" i="2"/>
  <c r="J622" i="2"/>
  <c r="I622" i="2"/>
  <c r="H622" i="2"/>
  <c r="F622" i="2"/>
  <c r="E622" i="2"/>
  <c r="D622" i="2"/>
  <c r="C622" i="2"/>
  <c r="A622" i="2"/>
  <c r="O621" i="2"/>
  <c r="L621" i="2"/>
  <c r="K621" i="2"/>
  <c r="J621" i="2"/>
  <c r="I621" i="2"/>
  <c r="H621" i="2"/>
  <c r="F621" i="2"/>
  <c r="E621" i="2"/>
  <c r="D621" i="2"/>
  <c r="C621" i="2"/>
  <c r="A621" i="2"/>
  <c r="O620" i="2"/>
  <c r="L620" i="2"/>
  <c r="K620" i="2"/>
  <c r="J620" i="2"/>
  <c r="I620" i="2"/>
  <c r="H620" i="2"/>
  <c r="F620" i="2"/>
  <c r="E620" i="2"/>
  <c r="D620" i="2"/>
  <c r="C620" i="2"/>
  <c r="A620" i="2"/>
  <c r="O619" i="2"/>
  <c r="L619" i="2"/>
  <c r="K619" i="2"/>
  <c r="J619" i="2"/>
  <c r="I619" i="2"/>
  <c r="H619" i="2"/>
  <c r="F619" i="2"/>
  <c r="E619" i="2"/>
  <c r="D619" i="2"/>
  <c r="C619" i="2"/>
  <c r="A619" i="2"/>
  <c r="O618" i="2"/>
  <c r="L618" i="2"/>
  <c r="K618" i="2"/>
  <c r="J618" i="2"/>
  <c r="I618" i="2"/>
  <c r="H618" i="2"/>
  <c r="F618" i="2"/>
  <c r="E618" i="2"/>
  <c r="D618" i="2"/>
  <c r="C618" i="2"/>
  <c r="A618" i="2"/>
  <c r="O617" i="2"/>
  <c r="L617" i="2"/>
  <c r="K617" i="2"/>
  <c r="J617" i="2"/>
  <c r="I617" i="2"/>
  <c r="H617" i="2"/>
  <c r="F617" i="2"/>
  <c r="E617" i="2"/>
  <c r="D617" i="2"/>
  <c r="C617" i="2"/>
  <c r="A617" i="2"/>
  <c r="O616" i="2"/>
  <c r="L616" i="2"/>
  <c r="K616" i="2"/>
  <c r="J616" i="2"/>
  <c r="I616" i="2"/>
  <c r="H616" i="2"/>
  <c r="F616" i="2"/>
  <c r="E616" i="2"/>
  <c r="D616" i="2"/>
  <c r="C616" i="2"/>
  <c r="A616" i="2"/>
  <c r="O615" i="2"/>
  <c r="L615" i="2"/>
  <c r="K615" i="2"/>
  <c r="J615" i="2"/>
  <c r="I615" i="2"/>
  <c r="H615" i="2"/>
  <c r="F615" i="2"/>
  <c r="E615" i="2"/>
  <c r="D615" i="2"/>
  <c r="C615" i="2"/>
  <c r="A615" i="2"/>
  <c r="O614" i="2"/>
  <c r="L614" i="2"/>
  <c r="K614" i="2"/>
  <c r="J614" i="2"/>
  <c r="I614" i="2"/>
  <c r="H614" i="2"/>
  <c r="F614" i="2"/>
  <c r="E614" i="2"/>
  <c r="D614" i="2"/>
  <c r="C614" i="2"/>
  <c r="A614" i="2"/>
  <c r="O613" i="2"/>
  <c r="L613" i="2"/>
  <c r="K613" i="2"/>
  <c r="J613" i="2"/>
  <c r="I613" i="2"/>
  <c r="H613" i="2"/>
  <c r="F613" i="2"/>
  <c r="E613" i="2"/>
  <c r="D613" i="2"/>
  <c r="C613" i="2"/>
  <c r="A613" i="2"/>
  <c r="O612" i="2"/>
  <c r="L612" i="2"/>
  <c r="K612" i="2"/>
  <c r="J612" i="2"/>
  <c r="I612" i="2"/>
  <c r="H612" i="2"/>
  <c r="F612" i="2"/>
  <c r="E612" i="2"/>
  <c r="D612" i="2"/>
  <c r="C612" i="2"/>
  <c r="A612" i="2"/>
  <c r="O611" i="2"/>
  <c r="L611" i="2"/>
  <c r="K611" i="2"/>
  <c r="J611" i="2"/>
  <c r="I611" i="2"/>
  <c r="H611" i="2"/>
  <c r="F611" i="2"/>
  <c r="E611" i="2"/>
  <c r="D611" i="2"/>
  <c r="C611" i="2"/>
  <c r="A611" i="2"/>
  <c r="O610" i="2"/>
  <c r="L610" i="2"/>
  <c r="K610" i="2"/>
  <c r="J610" i="2"/>
  <c r="I610" i="2"/>
  <c r="H610" i="2"/>
  <c r="F610" i="2"/>
  <c r="E610" i="2"/>
  <c r="D610" i="2"/>
  <c r="C610" i="2"/>
  <c r="A610" i="2"/>
  <c r="O609" i="2"/>
  <c r="L609" i="2"/>
  <c r="K609" i="2"/>
  <c r="J609" i="2"/>
  <c r="I609" i="2"/>
  <c r="H609" i="2"/>
  <c r="F609" i="2"/>
  <c r="E609" i="2"/>
  <c r="D609" i="2"/>
  <c r="C609" i="2"/>
  <c r="A609" i="2"/>
  <c r="O608" i="2"/>
  <c r="L608" i="2"/>
  <c r="K608" i="2"/>
  <c r="J608" i="2"/>
  <c r="I608" i="2"/>
  <c r="H608" i="2"/>
  <c r="F608" i="2"/>
  <c r="E608" i="2"/>
  <c r="D608" i="2"/>
  <c r="C608" i="2"/>
  <c r="A608" i="2"/>
  <c r="O607" i="2"/>
  <c r="L607" i="2"/>
  <c r="K607" i="2"/>
  <c r="J607" i="2"/>
  <c r="I607" i="2"/>
  <c r="H607" i="2"/>
  <c r="F607" i="2"/>
  <c r="E607" i="2"/>
  <c r="D607" i="2"/>
  <c r="C607" i="2"/>
  <c r="A607" i="2"/>
  <c r="O606" i="2"/>
  <c r="L606" i="2"/>
  <c r="K606" i="2"/>
  <c r="J606" i="2"/>
  <c r="I606" i="2"/>
  <c r="H606" i="2"/>
  <c r="F606" i="2"/>
  <c r="E606" i="2"/>
  <c r="D606" i="2"/>
  <c r="C606" i="2"/>
  <c r="A606" i="2"/>
  <c r="O605" i="2"/>
  <c r="L605" i="2"/>
  <c r="K605" i="2"/>
  <c r="J605" i="2"/>
  <c r="I605" i="2"/>
  <c r="H605" i="2"/>
  <c r="F605" i="2"/>
  <c r="E605" i="2"/>
  <c r="D605" i="2"/>
  <c r="C605" i="2"/>
  <c r="A605" i="2"/>
  <c r="O604" i="2"/>
  <c r="L604" i="2"/>
  <c r="K604" i="2"/>
  <c r="J604" i="2"/>
  <c r="I604" i="2"/>
  <c r="H604" i="2"/>
  <c r="F604" i="2"/>
  <c r="E604" i="2"/>
  <c r="D604" i="2"/>
  <c r="C604" i="2"/>
  <c r="A604" i="2"/>
  <c r="O603" i="2"/>
  <c r="L603" i="2"/>
  <c r="K603" i="2"/>
  <c r="J603" i="2"/>
  <c r="I603" i="2"/>
  <c r="H603" i="2"/>
  <c r="F603" i="2"/>
  <c r="E603" i="2"/>
  <c r="D603" i="2"/>
  <c r="C603" i="2"/>
  <c r="A603" i="2"/>
  <c r="O602" i="2"/>
  <c r="L602" i="2"/>
  <c r="K602" i="2"/>
  <c r="J602" i="2"/>
  <c r="I602" i="2"/>
  <c r="H602" i="2"/>
  <c r="F602" i="2"/>
  <c r="E602" i="2"/>
  <c r="D602" i="2"/>
  <c r="C602" i="2"/>
  <c r="A602" i="2"/>
  <c r="O601" i="2"/>
  <c r="L601" i="2"/>
  <c r="K601" i="2"/>
  <c r="J601" i="2"/>
  <c r="I601" i="2"/>
  <c r="H601" i="2"/>
  <c r="F601" i="2"/>
  <c r="E601" i="2"/>
  <c r="D601" i="2"/>
  <c r="C601" i="2"/>
  <c r="A601" i="2"/>
  <c r="O600" i="2"/>
  <c r="L600" i="2"/>
  <c r="K600" i="2"/>
  <c r="J600" i="2"/>
  <c r="I600" i="2"/>
  <c r="H600" i="2"/>
  <c r="F600" i="2"/>
  <c r="E600" i="2"/>
  <c r="D600" i="2"/>
  <c r="C600" i="2"/>
  <c r="A600" i="2"/>
  <c r="O599" i="2"/>
  <c r="L599" i="2"/>
  <c r="K599" i="2"/>
  <c r="J599" i="2"/>
  <c r="I599" i="2"/>
  <c r="H599" i="2"/>
  <c r="F599" i="2"/>
  <c r="E599" i="2"/>
  <c r="D599" i="2"/>
  <c r="C599" i="2"/>
  <c r="A599" i="2"/>
  <c r="O598" i="2"/>
  <c r="L598" i="2"/>
  <c r="K598" i="2"/>
  <c r="J598" i="2"/>
  <c r="I598" i="2"/>
  <c r="H598" i="2"/>
  <c r="F598" i="2"/>
  <c r="E598" i="2"/>
  <c r="D598" i="2"/>
  <c r="C598" i="2"/>
  <c r="A598" i="2"/>
  <c r="O597" i="2"/>
  <c r="L597" i="2"/>
  <c r="K597" i="2"/>
  <c r="J597" i="2"/>
  <c r="I597" i="2"/>
  <c r="H597" i="2"/>
  <c r="F597" i="2"/>
  <c r="E597" i="2"/>
  <c r="D597" i="2"/>
  <c r="C597" i="2"/>
  <c r="A597" i="2"/>
  <c r="O596" i="2"/>
  <c r="L596" i="2"/>
  <c r="K596" i="2"/>
  <c r="J596" i="2"/>
  <c r="I596" i="2"/>
  <c r="H596" i="2"/>
  <c r="F596" i="2"/>
  <c r="E596" i="2"/>
  <c r="D596" i="2"/>
  <c r="C596" i="2"/>
  <c r="A596" i="2"/>
  <c r="O595" i="2"/>
  <c r="L595" i="2"/>
  <c r="K595" i="2"/>
  <c r="J595" i="2"/>
  <c r="I595" i="2"/>
  <c r="H595" i="2"/>
  <c r="F595" i="2"/>
  <c r="E595" i="2"/>
  <c r="D595" i="2"/>
  <c r="C595" i="2"/>
  <c r="A595" i="2"/>
  <c r="O594" i="2"/>
  <c r="L594" i="2"/>
  <c r="K594" i="2"/>
  <c r="J594" i="2"/>
  <c r="I594" i="2"/>
  <c r="H594" i="2"/>
  <c r="F594" i="2"/>
  <c r="E594" i="2"/>
  <c r="D594" i="2"/>
  <c r="C594" i="2"/>
  <c r="A594" i="2"/>
  <c r="O593" i="2"/>
  <c r="L593" i="2"/>
  <c r="K593" i="2"/>
  <c r="J593" i="2"/>
  <c r="I593" i="2"/>
  <c r="H593" i="2"/>
  <c r="F593" i="2"/>
  <c r="E593" i="2"/>
  <c r="D593" i="2"/>
  <c r="C593" i="2"/>
  <c r="A593" i="2"/>
  <c r="O592" i="2"/>
  <c r="L592" i="2"/>
  <c r="K592" i="2"/>
  <c r="J592" i="2"/>
  <c r="I592" i="2"/>
  <c r="H592" i="2"/>
  <c r="F592" i="2"/>
  <c r="E592" i="2"/>
  <c r="D592" i="2"/>
  <c r="C592" i="2"/>
  <c r="A592" i="2"/>
  <c r="O591" i="2"/>
  <c r="L591" i="2"/>
  <c r="K591" i="2"/>
  <c r="J591" i="2"/>
  <c r="I591" i="2"/>
  <c r="H591" i="2"/>
  <c r="F591" i="2"/>
  <c r="E591" i="2"/>
  <c r="D591" i="2"/>
  <c r="C591" i="2"/>
  <c r="A591" i="2"/>
  <c r="O590" i="2"/>
  <c r="L590" i="2"/>
  <c r="K590" i="2"/>
  <c r="J590" i="2"/>
  <c r="I590" i="2"/>
  <c r="H590" i="2"/>
  <c r="F590" i="2"/>
  <c r="E590" i="2"/>
  <c r="D590" i="2"/>
  <c r="C590" i="2"/>
  <c r="A590" i="2"/>
  <c r="O589" i="2"/>
  <c r="L589" i="2"/>
  <c r="K589" i="2"/>
  <c r="J589" i="2"/>
  <c r="I589" i="2"/>
  <c r="H589" i="2"/>
  <c r="F589" i="2"/>
  <c r="E589" i="2"/>
  <c r="D589" i="2"/>
  <c r="C589" i="2"/>
  <c r="A589" i="2"/>
  <c r="O588" i="2"/>
  <c r="L588" i="2"/>
  <c r="K588" i="2"/>
  <c r="J588" i="2"/>
  <c r="I588" i="2"/>
  <c r="H588" i="2"/>
  <c r="F588" i="2"/>
  <c r="E588" i="2"/>
  <c r="D588" i="2"/>
  <c r="C588" i="2"/>
  <c r="A588" i="2"/>
  <c r="O587" i="2"/>
  <c r="L587" i="2"/>
  <c r="K587" i="2"/>
  <c r="J587" i="2"/>
  <c r="I587" i="2"/>
  <c r="H587" i="2"/>
  <c r="F587" i="2"/>
  <c r="E587" i="2"/>
  <c r="D587" i="2"/>
  <c r="C587" i="2"/>
  <c r="A587" i="2"/>
  <c r="O586" i="2"/>
  <c r="L586" i="2"/>
  <c r="K586" i="2"/>
  <c r="J586" i="2"/>
  <c r="I586" i="2"/>
  <c r="H586" i="2"/>
  <c r="F586" i="2"/>
  <c r="E586" i="2"/>
  <c r="D586" i="2"/>
  <c r="C586" i="2"/>
  <c r="A586" i="2"/>
  <c r="O585" i="2"/>
  <c r="L585" i="2"/>
  <c r="K585" i="2"/>
  <c r="J585" i="2"/>
  <c r="I585" i="2"/>
  <c r="H585" i="2"/>
  <c r="F585" i="2"/>
  <c r="E585" i="2"/>
  <c r="D585" i="2"/>
  <c r="C585" i="2"/>
  <c r="A585" i="2"/>
  <c r="O584" i="2"/>
  <c r="L584" i="2"/>
  <c r="K584" i="2"/>
  <c r="J584" i="2"/>
  <c r="I584" i="2"/>
  <c r="H584" i="2"/>
  <c r="F584" i="2"/>
  <c r="E584" i="2"/>
  <c r="D584" i="2"/>
  <c r="C584" i="2"/>
  <c r="A584" i="2"/>
  <c r="O583" i="2"/>
  <c r="L583" i="2"/>
  <c r="K583" i="2"/>
  <c r="J583" i="2"/>
  <c r="I583" i="2"/>
  <c r="H583" i="2"/>
  <c r="F583" i="2"/>
  <c r="E583" i="2"/>
  <c r="D583" i="2"/>
  <c r="C583" i="2"/>
  <c r="A583" i="2"/>
  <c r="O582" i="2"/>
  <c r="L582" i="2"/>
  <c r="K582" i="2"/>
  <c r="J582" i="2"/>
  <c r="I582" i="2"/>
  <c r="H582" i="2"/>
  <c r="F582" i="2"/>
  <c r="E582" i="2"/>
  <c r="D582" i="2"/>
  <c r="C582" i="2"/>
  <c r="A582" i="2"/>
  <c r="O581" i="2"/>
  <c r="L581" i="2"/>
  <c r="K581" i="2"/>
  <c r="J581" i="2"/>
  <c r="I581" i="2"/>
  <c r="H581" i="2"/>
  <c r="F581" i="2"/>
  <c r="E581" i="2"/>
  <c r="D581" i="2"/>
  <c r="C581" i="2"/>
  <c r="A581" i="2"/>
  <c r="O580" i="2"/>
  <c r="L580" i="2"/>
  <c r="K580" i="2"/>
  <c r="J580" i="2"/>
  <c r="I580" i="2"/>
  <c r="H580" i="2"/>
  <c r="F580" i="2"/>
  <c r="E580" i="2"/>
  <c r="D580" i="2"/>
  <c r="C580" i="2"/>
  <c r="A580" i="2"/>
  <c r="O579" i="2"/>
  <c r="L579" i="2"/>
  <c r="K579" i="2"/>
  <c r="J579" i="2"/>
  <c r="I579" i="2"/>
  <c r="H579" i="2"/>
  <c r="F579" i="2"/>
  <c r="E579" i="2"/>
  <c r="D579" i="2"/>
  <c r="C579" i="2"/>
  <c r="A579" i="2"/>
  <c r="O578" i="2"/>
  <c r="L578" i="2"/>
  <c r="K578" i="2"/>
  <c r="J578" i="2"/>
  <c r="I578" i="2"/>
  <c r="H578" i="2"/>
  <c r="F578" i="2"/>
  <c r="E578" i="2"/>
  <c r="D578" i="2"/>
  <c r="C578" i="2"/>
  <c r="A578" i="2"/>
  <c r="O577" i="2"/>
  <c r="L577" i="2"/>
  <c r="K577" i="2"/>
  <c r="J577" i="2"/>
  <c r="I577" i="2"/>
  <c r="H577" i="2"/>
  <c r="F577" i="2"/>
  <c r="E577" i="2"/>
  <c r="D577" i="2"/>
  <c r="C577" i="2"/>
  <c r="A577" i="2"/>
  <c r="O576" i="2"/>
  <c r="L576" i="2"/>
  <c r="K576" i="2"/>
  <c r="J576" i="2"/>
  <c r="I576" i="2"/>
  <c r="H576" i="2"/>
  <c r="F576" i="2"/>
  <c r="E576" i="2"/>
  <c r="D576" i="2"/>
  <c r="C576" i="2"/>
  <c r="A576" i="2"/>
  <c r="O575" i="2"/>
  <c r="L575" i="2"/>
  <c r="K575" i="2"/>
  <c r="J575" i="2"/>
  <c r="I575" i="2"/>
  <c r="H575" i="2"/>
  <c r="F575" i="2"/>
  <c r="E575" i="2"/>
  <c r="D575" i="2"/>
  <c r="C575" i="2"/>
  <c r="A575" i="2"/>
  <c r="O574" i="2"/>
  <c r="L574" i="2"/>
  <c r="K574" i="2"/>
  <c r="J574" i="2"/>
  <c r="I574" i="2"/>
  <c r="H574" i="2"/>
  <c r="F574" i="2"/>
  <c r="E574" i="2"/>
  <c r="D574" i="2"/>
  <c r="C574" i="2"/>
  <c r="A574" i="2"/>
  <c r="O573" i="2"/>
  <c r="L573" i="2"/>
  <c r="K573" i="2"/>
  <c r="J573" i="2"/>
  <c r="I573" i="2"/>
  <c r="H573" i="2"/>
  <c r="F573" i="2"/>
  <c r="E573" i="2"/>
  <c r="D573" i="2"/>
  <c r="C573" i="2"/>
  <c r="A573" i="2"/>
  <c r="O572" i="2"/>
  <c r="L572" i="2"/>
  <c r="K572" i="2"/>
  <c r="J572" i="2"/>
  <c r="I572" i="2"/>
  <c r="H572" i="2"/>
  <c r="F572" i="2"/>
  <c r="E572" i="2"/>
  <c r="D572" i="2"/>
  <c r="C572" i="2"/>
  <c r="A572" i="2"/>
  <c r="O571" i="2"/>
  <c r="L571" i="2"/>
  <c r="K571" i="2"/>
  <c r="J571" i="2"/>
  <c r="I571" i="2"/>
  <c r="H571" i="2"/>
  <c r="F571" i="2"/>
  <c r="E571" i="2"/>
  <c r="D571" i="2"/>
  <c r="C571" i="2"/>
  <c r="A571" i="2"/>
  <c r="O570" i="2"/>
  <c r="L570" i="2"/>
  <c r="K570" i="2"/>
  <c r="J570" i="2"/>
  <c r="I570" i="2"/>
  <c r="H570" i="2"/>
  <c r="F570" i="2"/>
  <c r="E570" i="2"/>
  <c r="D570" i="2"/>
  <c r="C570" i="2"/>
  <c r="A570" i="2"/>
  <c r="O569" i="2"/>
  <c r="L569" i="2"/>
  <c r="K569" i="2"/>
  <c r="J569" i="2"/>
  <c r="I569" i="2"/>
  <c r="H569" i="2"/>
  <c r="F569" i="2"/>
  <c r="E569" i="2"/>
  <c r="D569" i="2"/>
  <c r="C569" i="2"/>
  <c r="A569" i="2"/>
  <c r="O568" i="2"/>
  <c r="L568" i="2"/>
  <c r="K568" i="2"/>
  <c r="J568" i="2"/>
  <c r="I568" i="2"/>
  <c r="H568" i="2"/>
  <c r="F568" i="2"/>
  <c r="E568" i="2"/>
  <c r="D568" i="2"/>
  <c r="C568" i="2"/>
  <c r="A568" i="2"/>
  <c r="O567" i="2"/>
  <c r="L567" i="2"/>
  <c r="K567" i="2"/>
  <c r="J567" i="2"/>
  <c r="I567" i="2"/>
  <c r="H567" i="2"/>
  <c r="F567" i="2"/>
  <c r="E567" i="2"/>
  <c r="D567" i="2"/>
  <c r="C567" i="2"/>
  <c r="A567" i="2"/>
  <c r="O566" i="2"/>
  <c r="L566" i="2"/>
  <c r="K566" i="2"/>
  <c r="J566" i="2"/>
  <c r="I566" i="2"/>
  <c r="H566" i="2"/>
  <c r="F566" i="2"/>
  <c r="E566" i="2"/>
  <c r="D566" i="2"/>
  <c r="C566" i="2"/>
  <c r="A566" i="2"/>
  <c r="O565" i="2"/>
  <c r="L565" i="2"/>
  <c r="K565" i="2"/>
  <c r="J565" i="2"/>
  <c r="I565" i="2"/>
  <c r="H565" i="2"/>
  <c r="F565" i="2"/>
  <c r="E565" i="2"/>
  <c r="D565" i="2"/>
  <c r="C565" i="2"/>
  <c r="A565" i="2"/>
  <c r="O564" i="2"/>
  <c r="L564" i="2"/>
  <c r="K564" i="2"/>
  <c r="J564" i="2"/>
  <c r="I564" i="2"/>
  <c r="H564" i="2"/>
  <c r="F564" i="2"/>
  <c r="E564" i="2"/>
  <c r="D564" i="2"/>
  <c r="C564" i="2"/>
  <c r="A564" i="2"/>
  <c r="O563" i="2"/>
  <c r="L563" i="2"/>
  <c r="K563" i="2"/>
  <c r="J563" i="2"/>
  <c r="I563" i="2"/>
  <c r="H563" i="2"/>
  <c r="F563" i="2"/>
  <c r="E563" i="2"/>
  <c r="D563" i="2"/>
  <c r="C563" i="2"/>
  <c r="A563" i="2"/>
  <c r="O562" i="2"/>
  <c r="L562" i="2"/>
  <c r="K562" i="2"/>
  <c r="J562" i="2"/>
  <c r="I562" i="2"/>
  <c r="H562" i="2"/>
  <c r="F562" i="2"/>
  <c r="E562" i="2"/>
  <c r="D562" i="2"/>
  <c r="C562" i="2"/>
  <c r="A562" i="2"/>
  <c r="O561" i="2"/>
  <c r="L561" i="2"/>
  <c r="K561" i="2"/>
  <c r="J561" i="2"/>
  <c r="I561" i="2"/>
  <c r="H561" i="2"/>
  <c r="F561" i="2"/>
  <c r="E561" i="2"/>
  <c r="D561" i="2"/>
  <c r="C561" i="2"/>
  <c r="A561" i="2"/>
  <c r="O560" i="2"/>
  <c r="L560" i="2"/>
  <c r="K560" i="2"/>
  <c r="J560" i="2"/>
  <c r="I560" i="2"/>
  <c r="H560" i="2"/>
  <c r="F560" i="2"/>
  <c r="E560" i="2"/>
  <c r="D560" i="2"/>
  <c r="C560" i="2"/>
  <c r="A560" i="2"/>
  <c r="O559" i="2"/>
  <c r="L559" i="2"/>
  <c r="K559" i="2"/>
  <c r="J559" i="2"/>
  <c r="I559" i="2"/>
  <c r="H559" i="2"/>
  <c r="F559" i="2"/>
  <c r="E559" i="2"/>
  <c r="D559" i="2"/>
  <c r="C559" i="2"/>
  <c r="A559" i="2"/>
  <c r="O558" i="2"/>
  <c r="L558" i="2"/>
  <c r="K558" i="2"/>
  <c r="J558" i="2"/>
  <c r="I558" i="2"/>
  <c r="H558" i="2"/>
  <c r="F558" i="2"/>
  <c r="E558" i="2"/>
  <c r="D558" i="2"/>
  <c r="C558" i="2"/>
  <c r="A558" i="2"/>
  <c r="O557" i="2"/>
  <c r="L557" i="2"/>
  <c r="K557" i="2"/>
  <c r="J557" i="2"/>
  <c r="I557" i="2"/>
  <c r="H557" i="2"/>
  <c r="F557" i="2"/>
  <c r="E557" i="2"/>
  <c r="D557" i="2"/>
  <c r="C557" i="2"/>
  <c r="A557" i="2"/>
  <c r="O556" i="2"/>
  <c r="L556" i="2"/>
  <c r="K556" i="2"/>
  <c r="J556" i="2"/>
  <c r="I556" i="2"/>
  <c r="H556" i="2"/>
  <c r="F556" i="2"/>
  <c r="E556" i="2"/>
  <c r="D556" i="2"/>
  <c r="C556" i="2"/>
  <c r="A556" i="2"/>
  <c r="O555" i="2"/>
  <c r="L555" i="2"/>
  <c r="K555" i="2"/>
  <c r="J555" i="2"/>
  <c r="I555" i="2"/>
  <c r="H555" i="2"/>
  <c r="F555" i="2"/>
  <c r="E555" i="2"/>
  <c r="D555" i="2"/>
  <c r="C555" i="2"/>
  <c r="A555" i="2"/>
  <c r="O554" i="2"/>
  <c r="L554" i="2"/>
  <c r="K554" i="2"/>
  <c r="J554" i="2"/>
  <c r="I554" i="2"/>
  <c r="H554" i="2"/>
  <c r="F554" i="2"/>
  <c r="E554" i="2"/>
  <c r="D554" i="2"/>
  <c r="C554" i="2"/>
  <c r="A554" i="2"/>
  <c r="O553" i="2"/>
  <c r="L553" i="2"/>
  <c r="K553" i="2"/>
  <c r="J553" i="2"/>
  <c r="I553" i="2"/>
  <c r="H553" i="2"/>
  <c r="F553" i="2"/>
  <c r="E553" i="2"/>
  <c r="D553" i="2"/>
  <c r="C553" i="2"/>
  <c r="A553" i="2"/>
  <c r="O552" i="2"/>
  <c r="L552" i="2"/>
  <c r="K552" i="2"/>
  <c r="J552" i="2"/>
  <c r="I552" i="2"/>
  <c r="H552" i="2"/>
  <c r="F552" i="2"/>
  <c r="E552" i="2"/>
  <c r="D552" i="2"/>
  <c r="C552" i="2"/>
  <c r="A552" i="2"/>
  <c r="O551" i="2"/>
  <c r="L551" i="2"/>
  <c r="K551" i="2"/>
  <c r="J551" i="2"/>
  <c r="I551" i="2"/>
  <c r="H551" i="2"/>
  <c r="F551" i="2"/>
  <c r="E551" i="2"/>
  <c r="D551" i="2"/>
  <c r="C551" i="2"/>
  <c r="A551" i="2"/>
  <c r="O550" i="2"/>
  <c r="L550" i="2"/>
  <c r="K550" i="2"/>
  <c r="J550" i="2"/>
  <c r="I550" i="2"/>
  <c r="H550" i="2"/>
  <c r="F550" i="2"/>
  <c r="E550" i="2"/>
  <c r="D550" i="2"/>
  <c r="C550" i="2"/>
  <c r="A550" i="2"/>
  <c r="O549" i="2"/>
  <c r="L549" i="2"/>
  <c r="K549" i="2"/>
  <c r="J549" i="2"/>
  <c r="I549" i="2"/>
  <c r="H549" i="2"/>
  <c r="F549" i="2"/>
  <c r="E549" i="2"/>
  <c r="D549" i="2"/>
  <c r="C549" i="2"/>
  <c r="A549" i="2"/>
  <c r="O548" i="2"/>
  <c r="L548" i="2"/>
  <c r="K548" i="2"/>
  <c r="J548" i="2"/>
  <c r="I548" i="2"/>
  <c r="H548" i="2"/>
  <c r="F548" i="2"/>
  <c r="E548" i="2"/>
  <c r="D548" i="2"/>
  <c r="C548" i="2"/>
  <c r="A548" i="2"/>
  <c r="O547" i="2"/>
  <c r="L547" i="2"/>
  <c r="K547" i="2"/>
  <c r="J547" i="2"/>
  <c r="I547" i="2"/>
  <c r="H547" i="2"/>
  <c r="F547" i="2"/>
  <c r="E547" i="2"/>
  <c r="D547" i="2"/>
  <c r="C547" i="2"/>
  <c r="A547" i="2"/>
  <c r="O546" i="2"/>
  <c r="L546" i="2"/>
  <c r="K546" i="2"/>
  <c r="J546" i="2"/>
  <c r="I546" i="2"/>
  <c r="H546" i="2"/>
  <c r="F546" i="2"/>
  <c r="E546" i="2"/>
  <c r="D546" i="2"/>
  <c r="C546" i="2"/>
  <c r="A546" i="2"/>
  <c r="O545" i="2"/>
  <c r="L545" i="2"/>
  <c r="K545" i="2"/>
  <c r="J545" i="2"/>
  <c r="I545" i="2"/>
  <c r="H545" i="2"/>
  <c r="F545" i="2"/>
  <c r="E545" i="2"/>
  <c r="D545" i="2"/>
  <c r="C545" i="2"/>
  <c r="A545" i="2"/>
  <c r="O544" i="2"/>
  <c r="L544" i="2"/>
  <c r="K544" i="2"/>
  <c r="J544" i="2"/>
  <c r="I544" i="2"/>
  <c r="H544" i="2"/>
  <c r="F544" i="2"/>
  <c r="E544" i="2"/>
  <c r="D544" i="2"/>
  <c r="C544" i="2"/>
  <c r="A544" i="2"/>
  <c r="O543" i="2"/>
  <c r="L543" i="2"/>
  <c r="K543" i="2"/>
  <c r="J543" i="2"/>
  <c r="I543" i="2"/>
  <c r="H543" i="2"/>
  <c r="F543" i="2"/>
  <c r="E543" i="2"/>
  <c r="D543" i="2"/>
  <c r="C543" i="2"/>
  <c r="A543" i="2"/>
  <c r="O542" i="2"/>
  <c r="L542" i="2"/>
  <c r="K542" i="2"/>
  <c r="J542" i="2"/>
  <c r="I542" i="2"/>
  <c r="H542" i="2"/>
  <c r="F542" i="2"/>
  <c r="E542" i="2"/>
  <c r="D542" i="2"/>
  <c r="C542" i="2"/>
  <c r="A542" i="2"/>
  <c r="O541" i="2"/>
  <c r="L541" i="2"/>
  <c r="K541" i="2"/>
  <c r="J541" i="2"/>
  <c r="I541" i="2"/>
  <c r="H541" i="2"/>
  <c r="F541" i="2"/>
  <c r="E541" i="2"/>
  <c r="D541" i="2"/>
  <c r="C541" i="2"/>
  <c r="A541" i="2"/>
  <c r="O540" i="2"/>
  <c r="L540" i="2"/>
  <c r="K540" i="2"/>
  <c r="J540" i="2"/>
  <c r="I540" i="2"/>
  <c r="H540" i="2"/>
  <c r="F540" i="2"/>
  <c r="E540" i="2"/>
  <c r="D540" i="2"/>
  <c r="C540" i="2"/>
  <c r="A540" i="2"/>
  <c r="O539" i="2"/>
  <c r="L539" i="2"/>
  <c r="K539" i="2"/>
  <c r="J539" i="2"/>
  <c r="I539" i="2"/>
  <c r="H539" i="2"/>
  <c r="F539" i="2"/>
  <c r="E539" i="2"/>
  <c r="D539" i="2"/>
  <c r="C539" i="2"/>
  <c r="A539" i="2"/>
  <c r="O538" i="2"/>
  <c r="L538" i="2"/>
  <c r="K538" i="2"/>
  <c r="J538" i="2"/>
  <c r="I538" i="2"/>
  <c r="H538" i="2"/>
  <c r="F538" i="2"/>
  <c r="E538" i="2"/>
  <c r="D538" i="2"/>
  <c r="C538" i="2"/>
  <c r="A538" i="2"/>
  <c r="O537" i="2"/>
  <c r="L537" i="2"/>
  <c r="K537" i="2"/>
  <c r="J537" i="2"/>
  <c r="I537" i="2"/>
  <c r="H537" i="2"/>
  <c r="F537" i="2"/>
  <c r="E537" i="2"/>
  <c r="D537" i="2"/>
  <c r="C537" i="2"/>
  <c r="A537" i="2"/>
  <c r="O536" i="2"/>
  <c r="L536" i="2"/>
  <c r="K536" i="2"/>
  <c r="J536" i="2"/>
  <c r="I536" i="2"/>
  <c r="H536" i="2"/>
  <c r="F536" i="2"/>
  <c r="E536" i="2"/>
  <c r="D536" i="2"/>
  <c r="C536" i="2"/>
  <c r="A536" i="2"/>
  <c r="O535" i="2"/>
  <c r="L535" i="2"/>
  <c r="K535" i="2"/>
  <c r="J535" i="2"/>
  <c r="I535" i="2"/>
  <c r="H535" i="2"/>
  <c r="F535" i="2"/>
  <c r="E535" i="2"/>
  <c r="D535" i="2"/>
  <c r="C535" i="2"/>
  <c r="A535" i="2"/>
  <c r="O534" i="2"/>
  <c r="L534" i="2"/>
  <c r="K534" i="2"/>
  <c r="J534" i="2"/>
  <c r="I534" i="2"/>
  <c r="H534" i="2"/>
  <c r="F534" i="2"/>
  <c r="E534" i="2"/>
  <c r="D534" i="2"/>
  <c r="C534" i="2"/>
  <c r="A534" i="2"/>
  <c r="O533" i="2"/>
  <c r="L533" i="2"/>
  <c r="K533" i="2"/>
  <c r="J533" i="2"/>
  <c r="I533" i="2"/>
  <c r="H533" i="2"/>
  <c r="F533" i="2"/>
  <c r="E533" i="2"/>
  <c r="D533" i="2"/>
  <c r="C533" i="2"/>
  <c r="A533" i="2"/>
  <c r="O532" i="2"/>
  <c r="L532" i="2"/>
  <c r="K532" i="2"/>
  <c r="J532" i="2"/>
  <c r="I532" i="2"/>
  <c r="H532" i="2"/>
  <c r="F532" i="2"/>
  <c r="E532" i="2"/>
  <c r="D532" i="2"/>
  <c r="C532" i="2"/>
  <c r="A532" i="2"/>
  <c r="O531" i="2"/>
  <c r="L531" i="2"/>
  <c r="K531" i="2"/>
  <c r="J531" i="2"/>
  <c r="I531" i="2"/>
  <c r="H531" i="2"/>
  <c r="F531" i="2"/>
  <c r="E531" i="2"/>
  <c r="D531" i="2"/>
  <c r="C531" i="2"/>
  <c r="A531" i="2"/>
  <c r="O530" i="2"/>
  <c r="L530" i="2"/>
  <c r="K530" i="2"/>
  <c r="J530" i="2"/>
  <c r="I530" i="2"/>
  <c r="H530" i="2"/>
  <c r="F530" i="2"/>
  <c r="E530" i="2"/>
  <c r="D530" i="2"/>
  <c r="C530" i="2"/>
  <c r="A530" i="2"/>
  <c r="O529" i="2"/>
  <c r="L529" i="2"/>
  <c r="K529" i="2"/>
  <c r="J529" i="2"/>
  <c r="I529" i="2"/>
  <c r="H529" i="2"/>
  <c r="F529" i="2"/>
  <c r="E529" i="2"/>
  <c r="D529" i="2"/>
  <c r="C529" i="2"/>
  <c r="A529" i="2"/>
  <c r="O528" i="2"/>
  <c r="L528" i="2"/>
  <c r="K528" i="2"/>
  <c r="J528" i="2"/>
  <c r="I528" i="2"/>
  <c r="H528" i="2"/>
  <c r="F528" i="2"/>
  <c r="E528" i="2"/>
  <c r="D528" i="2"/>
  <c r="C528" i="2"/>
  <c r="A528" i="2"/>
  <c r="O527" i="2"/>
  <c r="L527" i="2"/>
  <c r="K527" i="2"/>
  <c r="J527" i="2"/>
  <c r="I527" i="2"/>
  <c r="H527" i="2"/>
  <c r="F527" i="2"/>
  <c r="E527" i="2"/>
  <c r="D527" i="2"/>
  <c r="C527" i="2"/>
  <c r="A527" i="2"/>
  <c r="O526" i="2"/>
  <c r="L526" i="2"/>
  <c r="K526" i="2"/>
  <c r="J526" i="2"/>
  <c r="I526" i="2"/>
  <c r="H526" i="2"/>
  <c r="F526" i="2"/>
  <c r="E526" i="2"/>
  <c r="D526" i="2"/>
  <c r="C526" i="2"/>
  <c r="A526" i="2"/>
  <c r="O525" i="2"/>
  <c r="L525" i="2"/>
  <c r="K525" i="2"/>
  <c r="J525" i="2"/>
  <c r="I525" i="2"/>
  <c r="H525" i="2"/>
  <c r="F525" i="2"/>
  <c r="E525" i="2"/>
  <c r="D525" i="2"/>
  <c r="C525" i="2"/>
  <c r="A525" i="2"/>
  <c r="O524" i="2"/>
  <c r="L524" i="2"/>
  <c r="K524" i="2"/>
  <c r="J524" i="2"/>
  <c r="I524" i="2"/>
  <c r="H524" i="2"/>
  <c r="F524" i="2"/>
  <c r="E524" i="2"/>
  <c r="D524" i="2"/>
  <c r="C524" i="2"/>
  <c r="A524" i="2"/>
  <c r="O523" i="2"/>
  <c r="L523" i="2"/>
  <c r="K523" i="2"/>
  <c r="J523" i="2"/>
  <c r="I523" i="2"/>
  <c r="H523" i="2"/>
  <c r="F523" i="2"/>
  <c r="E523" i="2"/>
  <c r="D523" i="2"/>
  <c r="C523" i="2"/>
  <c r="A523" i="2"/>
  <c r="O522" i="2"/>
  <c r="L522" i="2"/>
  <c r="K522" i="2"/>
  <c r="J522" i="2"/>
  <c r="I522" i="2"/>
  <c r="H522" i="2"/>
  <c r="F522" i="2"/>
  <c r="E522" i="2"/>
  <c r="D522" i="2"/>
  <c r="C522" i="2"/>
  <c r="A522" i="2"/>
  <c r="O521" i="2"/>
  <c r="L521" i="2"/>
  <c r="K521" i="2"/>
  <c r="J521" i="2"/>
  <c r="I521" i="2"/>
  <c r="H521" i="2"/>
  <c r="F521" i="2"/>
  <c r="E521" i="2"/>
  <c r="D521" i="2"/>
  <c r="C521" i="2"/>
  <c r="A521" i="2"/>
  <c r="O520" i="2"/>
  <c r="L520" i="2"/>
  <c r="K520" i="2"/>
  <c r="J520" i="2"/>
  <c r="I520" i="2"/>
  <c r="H520" i="2"/>
  <c r="F520" i="2"/>
  <c r="E520" i="2"/>
  <c r="D520" i="2"/>
  <c r="C520" i="2"/>
  <c r="A520" i="2"/>
  <c r="O519" i="2"/>
  <c r="L519" i="2"/>
  <c r="K519" i="2"/>
  <c r="J519" i="2"/>
  <c r="I519" i="2"/>
  <c r="H519" i="2"/>
  <c r="F519" i="2"/>
  <c r="E519" i="2"/>
  <c r="D519" i="2"/>
  <c r="C519" i="2"/>
  <c r="A519" i="2"/>
  <c r="O518" i="2"/>
  <c r="L518" i="2"/>
  <c r="K518" i="2"/>
  <c r="J518" i="2"/>
  <c r="I518" i="2"/>
  <c r="H518" i="2"/>
  <c r="F518" i="2"/>
  <c r="E518" i="2"/>
  <c r="D518" i="2"/>
  <c r="C518" i="2"/>
  <c r="A518" i="2"/>
  <c r="O517" i="2"/>
  <c r="L517" i="2"/>
  <c r="K517" i="2"/>
  <c r="J517" i="2"/>
  <c r="I517" i="2"/>
  <c r="H517" i="2"/>
  <c r="F517" i="2"/>
  <c r="E517" i="2"/>
  <c r="D517" i="2"/>
  <c r="C517" i="2"/>
  <c r="A517" i="2"/>
  <c r="O516" i="2"/>
  <c r="L516" i="2"/>
  <c r="K516" i="2"/>
  <c r="J516" i="2"/>
  <c r="I516" i="2"/>
  <c r="H516" i="2"/>
  <c r="F516" i="2"/>
  <c r="E516" i="2"/>
  <c r="D516" i="2"/>
  <c r="C516" i="2"/>
  <c r="A516" i="2"/>
  <c r="O515" i="2"/>
  <c r="L515" i="2"/>
  <c r="K515" i="2"/>
  <c r="J515" i="2"/>
  <c r="I515" i="2"/>
  <c r="H515" i="2"/>
  <c r="F515" i="2"/>
  <c r="E515" i="2"/>
  <c r="D515" i="2"/>
  <c r="C515" i="2"/>
  <c r="A515" i="2"/>
  <c r="O514" i="2"/>
  <c r="L514" i="2"/>
  <c r="K514" i="2"/>
  <c r="J514" i="2"/>
  <c r="I514" i="2"/>
  <c r="H514" i="2"/>
  <c r="F514" i="2"/>
  <c r="E514" i="2"/>
  <c r="D514" i="2"/>
  <c r="C514" i="2"/>
  <c r="A514" i="2"/>
  <c r="O513" i="2"/>
  <c r="L513" i="2"/>
  <c r="K513" i="2"/>
  <c r="J513" i="2"/>
  <c r="I513" i="2"/>
  <c r="H513" i="2"/>
  <c r="F513" i="2"/>
  <c r="E513" i="2"/>
  <c r="D513" i="2"/>
  <c r="C513" i="2"/>
  <c r="A513" i="2"/>
  <c r="O512" i="2"/>
  <c r="L512" i="2"/>
  <c r="K512" i="2"/>
  <c r="J512" i="2"/>
  <c r="I512" i="2"/>
  <c r="H512" i="2"/>
  <c r="F512" i="2"/>
  <c r="E512" i="2"/>
  <c r="D512" i="2"/>
  <c r="C512" i="2"/>
  <c r="A512" i="2"/>
  <c r="O511" i="2"/>
  <c r="L511" i="2"/>
  <c r="K511" i="2"/>
  <c r="J511" i="2"/>
  <c r="I511" i="2"/>
  <c r="H511" i="2"/>
  <c r="F511" i="2"/>
  <c r="E511" i="2"/>
  <c r="D511" i="2"/>
  <c r="C511" i="2"/>
  <c r="A511" i="2"/>
  <c r="O510" i="2"/>
  <c r="L510" i="2"/>
  <c r="K510" i="2"/>
  <c r="J510" i="2"/>
  <c r="I510" i="2"/>
  <c r="H510" i="2"/>
  <c r="F510" i="2"/>
  <c r="E510" i="2"/>
  <c r="D510" i="2"/>
  <c r="C510" i="2"/>
  <c r="A510" i="2"/>
  <c r="O509" i="2"/>
  <c r="L509" i="2"/>
  <c r="K509" i="2"/>
  <c r="J509" i="2"/>
  <c r="I509" i="2"/>
  <c r="H509" i="2"/>
  <c r="F509" i="2"/>
  <c r="E509" i="2"/>
  <c r="D509" i="2"/>
  <c r="C509" i="2"/>
  <c r="A509" i="2"/>
  <c r="O508" i="2"/>
  <c r="L508" i="2"/>
  <c r="K508" i="2"/>
  <c r="J508" i="2"/>
  <c r="I508" i="2"/>
  <c r="H508" i="2"/>
  <c r="F508" i="2"/>
  <c r="E508" i="2"/>
  <c r="D508" i="2"/>
  <c r="C508" i="2"/>
  <c r="A508" i="2"/>
  <c r="O507" i="2"/>
  <c r="L507" i="2"/>
  <c r="K507" i="2"/>
  <c r="J507" i="2"/>
  <c r="I507" i="2"/>
  <c r="H507" i="2"/>
  <c r="F507" i="2"/>
  <c r="E507" i="2"/>
  <c r="D507" i="2"/>
  <c r="C507" i="2"/>
  <c r="A507" i="2"/>
  <c r="O506" i="2"/>
  <c r="L506" i="2"/>
  <c r="K506" i="2"/>
  <c r="J506" i="2"/>
  <c r="I506" i="2"/>
  <c r="H506" i="2"/>
  <c r="F506" i="2"/>
  <c r="E506" i="2"/>
  <c r="D506" i="2"/>
  <c r="C506" i="2"/>
  <c r="A506" i="2"/>
  <c r="O505" i="2"/>
  <c r="L505" i="2"/>
  <c r="K505" i="2"/>
  <c r="J505" i="2"/>
  <c r="I505" i="2"/>
  <c r="H505" i="2"/>
  <c r="F505" i="2"/>
  <c r="E505" i="2"/>
  <c r="D505" i="2"/>
  <c r="C505" i="2"/>
  <c r="A505" i="2"/>
  <c r="O504" i="2"/>
  <c r="L504" i="2"/>
  <c r="K504" i="2"/>
  <c r="J504" i="2"/>
  <c r="I504" i="2"/>
  <c r="H504" i="2"/>
  <c r="F504" i="2"/>
  <c r="E504" i="2"/>
  <c r="D504" i="2"/>
  <c r="C504" i="2"/>
  <c r="A504" i="2"/>
  <c r="O503" i="2"/>
  <c r="L503" i="2"/>
  <c r="K503" i="2"/>
  <c r="J503" i="2"/>
  <c r="I503" i="2"/>
  <c r="H503" i="2"/>
  <c r="F503" i="2"/>
  <c r="E503" i="2"/>
  <c r="D503" i="2"/>
  <c r="C503" i="2"/>
  <c r="A503" i="2"/>
  <c r="O502" i="2"/>
  <c r="L502" i="2"/>
  <c r="K502" i="2"/>
  <c r="J502" i="2"/>
  <c r="I502" i="2"/>
  <c r="H502" i="2"/>
  <c r="F502" i="2"/>
  <c r="E502" i="2"/>
  <c r="D502" i="2"/>
  <c r="C502" i="2"/>
  <c r="A502" i="2"/>
  <c r="O501" i="2"/>
  <c r="L501" i="2"/>
  <c r="K501" i="2"/>
  <c r="J501" i="2"/>
  <c r="I501" i="2"/>
  <c r="H501" i="2"/>
  <c r="F501" i="2"/>
  <c r="E501" i="2"/>
  <c r="D501" i="2"/>
  <c r="C501" i="2"/>
  <c r="A501" i="2"/>
  <c r="O500" i="2"/>
  <c r="L500" i="2"/>
  <c r="K500" i="2"/>
  <c r="J500" i="2"/>
  <c r="I500" i="2"/>
  <c r="H500" i="2"/>
  <c r="F500" i="2"/>
  <c r="E500" i="2"/>
  <c r="D500" i="2"/>
  <c r="C500" i="2"/>
  <c r="A500" i="2"/>
  <c r="O499" i="2"/>
  <c r="L499" i="2"/>
  <c r="K499" i="2"/>
  <c r="J499" i="2"/>
  <c r="I499" i="2"/>
  <c r="H499" i="2"/>
  <c r="F499" i="2"/>
  <c r="E499" i="2"/>
  <c r="D499" i="2"/>
  <c r="C499" i="2"/>
  <c r="A499" i="2"/>
  <c r="O498" i="2"/>
  <c r="L498" i="2"/>
  <c r="K498" i="2"/>
  <c r="J498" i="2"/>
  <c r="I498" i="2"/>
  <c r="H498" i="2"/>
  <c r="F498" i="2"/>
  <c r="E498" i="2"/>
  <c r="D498" i="2"/>
  <c r="C498" i="2"/>
  <c r="A498" i="2"/>
  <c r="O497" i="2"/>
  <c r="L497" i="2"/>
  <c r="K497" i="2"/>
  <c r="J497" i="2"/>
  <c r="I497" i="2"/>
  <c r="H497" i="2"/>
  <c r="F497" i="2"/>
  <c r="E497" i="2"/>
  <c r="D497" i="2"/>
  <c r="C497" i="2"/>
  <c r="A497" i="2"/>
  <c r="O496" i="2"/>
  <c r="L496" i="2"/>
  <c r="K496" i="2"/>
  <c r="J496" i="2"/>
  <c r="I496" i="2"/>
  <c r="H496" i="2"/>
  <c r="F496" i="2"/>
  <c r="E496" i="2"/>
  <c r="D496" i="2"/>
  <c r="C496" i="2"/>
  <c r="A496" i="2"/>
  <c r="O495" i="2"/>
  <c r="L495" i="2"/>
  <c r="K495" i="2"/>
  <c r="J495" i="2"/>
  <c r="I495" i="2"/>
  <c r="H495" i="2"/>
  <c r="F495" i="2"/>
  <c r="E495" i="2"/>
  <c r="D495" i="2"/>
  <c r="C495" i="2"/>
  <c r="A495" i="2"/>
  <c r="O494" i="2"/>
  <c r="L494" i="2"/>
  <c r="K494" i="2"/>
  <c r="J494" i="2"/>
  <c r="I494" i="2"/>
  <c r="H494" i="2"/>
  <c r="F494" i="2"/>
  <c r="E494" i="2"/>
  <c r="D494" i="2"/>
  <c r="C494" i="2"/>
  <c r="A494" i="2"/>
  <c r="O493" i="2"/>
  <c r="L493" i="2"/>
  <c r="K493" i="2"/>
  <c r="J493" i="2"/>
  <c r="I493" i="2"/>
  <c r="H493" i="2"/>
  <c r="F493" i="2"/>
  <c r="E493" i="2"/>
  <c r="D493" i="2"/>
  <c r="C493" i="2"/>
  <c r="A493" i="2"/>
  <c r="O492" i="2"/>
  <c r="L492" i="2"/>
  <c r="K492" i="2"/>
  <c r="J492" i="2"/>
  <c r="I492" i="2"/>
  <c r="H492" i="2"/>
  <c r="F492" i="2"/>
  <c r="E492" i="2"/>
  <c r="D492" i="2"/>
  <c r="C492" i="2"/>
  <c r="A492" i="2"/>
  <c r="O491" i="2"/>
  <c r="L491" i="2"/>
  <c r="K491" i="2"/>
  <c r="J491" i="2"/>
  <c r="I491" i="2"/>
  <c r="H491" i="2"/>
  <c r="F491" i="2"/>
  <c r="E491" i="2"/>
  <c r="D491" i="2"/>
  <c r="C491" i="2"/>
  <c r="A491" i="2"/>
  <c r="O490" i="2"/>
  <c r="L490" i="2"/>
  <c r="K490" i="2"/>
  <c r="J490" i="2"/>
  <c r="I490" i="2"/>
  <c r="H490" i="2"/>
  <c r="F490" i="2"/>
  <c r="E490" i="2"/>
  <c r="D490" i="2"/>
  <c r="C490" i="2"/>
  <c r="A490" i="2"/>
  <c r="O489" i="2"/>
  <c r="L489" i="2"/>
  <c r="K489" i="2"/>
  <c r="J489" i="2"/>
  <c r="I489" i="2"/>
  <c r="H489" i="2"/>
  <c r="F489" i="2"/>
  <c r="E489" i="2"/>
  <c r="D489" i="2"/>
  <c r="C489" i="2"/>
  <c r="A489" i="2"/>
  <c r="O488" i="2"/>
  <c r="L488" i="2"/>
  <c r="K488" i="2"/>
  <c r="J488" i="2"/>
  <c r="I488" i="2"/>
  <c r="H488" i="2"/>
  <c r="F488" i="2"/>
  <c r="E488" i="2"/>
  <c r="D488" i="2"/>
  <c r="C488" i="2"/>
  <c r="A488" i="2"/>
  <c r="O487" i="2"/>
  <c r="L487" i="2"/>
  <c r="K487" i="2"/>
  <c r="J487" i="2"/>
  <c r="I487" i="2"/>
  <c r="H487" i="2"/>
  <c r="F487" i="2"/>
  <c r="E487" i="2"/>
  <c r="D487" i="2"/>
  <c r="C487" i="2"/>
  <c r="A487" i="2"/>
  <c r="O486" i="2"/>
  <c r="L486" i="2"/>
  <c r="K486" i="2"/>
  <c r="J486" i="2"/>
  <c r="I486" i="2"/>
  <c r="H486" i="2"/>
  <c r="F486" i="2"/>
  <c r="E486" i="2"/>
  <c r="D486" i="2"/>
  <c r="C486" i="2"/>
  <c r="A486" i="2"/>
  <c r="O485" i="2"/>
  <c r="L485" i="2"/>
  <c r="K485" i="2"/>
  <c r="J485" i="2"/>
  <c r="I485" i="2"/>
  <c r="H485" i="2"/>
  <c r="F485" i="2"/>
  <c r="E485" i="2"/>
  <c r="D485" i="2"/>
  <c r="C485" i="2"/>
  <c r="A485" i="2"/>
  <c r="O484" i="2"/>
  <c r="L484" i="2"/>
  <c r="K484" i="2"/>
  <c r="J484" i="2"/>
  <c r="I484" i="2"/>
  <c r="H484" i="2"/>
  <c r="F484" i="2"/>
  <c r="E484" i="2"/>
  <c r="D484" i="2"/>
  <c r="C484" i="2"/>
  <c r="A484" i="2"/>
  <c r="O483" i="2"/>
  <c r="L483" i="2"/>
  <c r="K483" i="2"/>
  <c r="J483" i="2"/>
  <c r="I483" i="2"/>
  <c r="H483" i="2"/>
  <c r="F483" i="2"/>
  <c r="E483" i="2"/>
  <c r="D483" i="2"/>
  <c r="C483" i="2"/>
  <c r="A483" i="2"/>
  <c r="O482" i="2"/>
  <c r="L482" i="2"/>
  <c r="K482" i="2"/>
  <c r="J482" i="2"/>
  <c r="I482" i="2"/>
  <c r="H482" i="2"/>
  <c r="F482" i="2"/>
  <c r="E482" i="2"/>
  <c r="D482" i="2"/>
  <c r="C482" i="2"/>
  <c r="A482" i="2"/>
  <c r="O481" i="2"/>
  <c r="L481" i="2"/>
  <c r="K481" i="2"/>
  <c r="J481" i="2"/>
  <c r="I481" i="2"/>
  <c r="H481" i="2"/>
  <c r="F481" i="2"/>
  <c r="E481" i="2"/>
  <c r="D481" i="2"/>
  <c r="C481" i="2"/>
  <c r="A481" i="2"/>
  <c r="O480" i="2"/>
  <c r="L480" i="2"/>
  <c r="K480" i="2"/>
  <c r="J480" i="2"/>
  <c r="I480" i="2"/>
  <c r="H480" i="2"/>
  <c r="F480" i="2"/>
  <c r="E480" i="2"/>
  <c r="D480" i="2"/>
  <c r="C480" i="2"/>
  <c r="A480" i="2"/>
  <c r="O479" i="2"/>
  <c r="L479" i="2"/>
  <c r="K479" i="2"/>
  <c r="J479" i="2"/>
  <c r="I479" i="2"/>
  <c r="H479" i="2"/>
  <c r="F479" i="2"/>
  <c r="E479" i="2"/>
  <c r="D479" i="2"/>
  <c r="C479" i="2"/>
  <c r="A479" i="2"/>
  <c r="O478" i="2"/>
  <c r="L478" i="2"/>
  <c r="K478" i="2"/>
  <c r="J478" i="2"/>
  <c r="I478" i="2"/>
  <c r="H478" i="2"/>
  <c r="F478" i="2"/>
  <c r="E478" i="2"/>
  <c r="D478" i="2"/>
  <c r="C478" i="2"/>
  <c r="A478" i="2"/>
  <c r="O477" i="2"/>
  <c r="L477" i="2"/>
  <c r="K477" i="2"/>
  <c r="J477" i="2"/>
  <c r="I477" i="2"/>
  <c r="H477" i="2"/>
  <c r="F477" i="2"/>
  <c r="E477" i="2"/>
  <c r="D477" i="2"/>
  <c r="C477" i="2"/>
  <c r="A477" i="2"/>
  <c r="O476" i="2"/>
  <c r="L476" i="2"/>
  <c r="K476" i="2"/>
  <c r="J476" i="2"/>
  <c r="I476" i="2"/>
  <c r="H476" i="2"/>
  <c r="F476" i="2"/>
  <c r="E476" i="2"/>
  <c r="D476" i="2"/>
  <c r="C476" i="2"/>
  <c r="A476" i="2"/>
  <c r="O475" i="2"/>
  <c r="L475" i="2"/>
  <c r="K475" i="2"/>
  <c r="J475" i="2"/>
  <c r="I475" i="2"/>
  <c r="H475" i="2"/>
  <c r="F475" i="2"/>
  <c r="E475" i="2"/>
  <c r="D475" i="2"/>
  <c r="C475" i="2"/>
  <c r="A475" i="2"/>
  <c r="O474" i="2"/>
  <c r="L474" i="2"/>
  <c r="K474" i="2"/>
  <c r="J474" i="2"/>
  <c r="I474" i="2"/>
  <c r="H474" i="2"/>
  <c r="F474" i="2"/>
  <c r="E474" i="2"/>
  <c r="D474" i="2"/>
  <c r="C474" i="2"/>
  <c r="A474" i="2"/>
  <c r="O473" i="2"/>
  <c r="L473" i="2"/>
  <c r="K473" i="2"/>
  <c r="J473" i="2"/>
  <c r="I473" i="2"/>
  <c r="H473" i="2"/>
  <c r="F473" i="2"/>
  <c r="E473" i="2"/>
  <c r="D473" i="2"/>
  <c r="C473" i="2"/>
  <c r="A473" i="2"/>
  <c r="O472" i="2"/>
  <c r="L472" i="2"/>
  <c r="K472" i="2"/>
  <c r="J472" i="2"/>
  <c r="I472" i="2"/>
  <c r="H472" i="2"/>
  <c r="F472" i="2"/>
  <c r="E472" i="2"/>
  <c r="D472" i="2"/>
  <c r="C472" i="2"/>
  <c r="A472" i="2"/>
  <c r="O471" i="2"/>
  <c r="L471" i="2"/>
  <c r="K471" i="2"/>
  <c r="J471" i="2"/>
  <c r="I471" i="2"/>
  <c r="H471" i="2"/>
  <c r="F471" i="2"/>
  <c r="E471" i="2"/>
  <c r="D471" i="2"/>
  <c r="C471" i="2"/>
  <c r="A471" i="2"/>
  <c r="O470" i="2"/>
  <c r="L470" i="2"/>
  <c r="K470" i="2"/>
  <c r="J470" i="2"/>
  <c r="I470" i="2"/>
  <c r="H470" i="2"/>
  <c r="F470" i="2"/>
  <c r="E470" i="2"/>
  <c r="D470" i="2"/>
  <c r="C470" i="2"/>
  <c r="A470" i="2"/>
  <c r="O469" i="2"/>
  <c r="L469" i="2"/>
  <c r="K469" i="2"/>
  <c r="J469" i="2"/>
  <c r="I469" i="2"/>
  <c r="H469" i="2"/>
  <c r="F469" i="2"/>
  <c r="E469" i="2"/>
  <c r="D469" i="2"/>
  <c r="C469" i="2"/>
  <c r="A469" i="2"/>
  <c r="O468" i="2"/>
  <c r="L468" i="2"/>
  <c r="K468" i="2"/>
  <c r="J468" i="2"/>
  <c r="I468" i="2"/>
  <c r="H468" i="2"/>
  <c r="F468" i="2"/>
  <c r="E468" i="2"/>
  <c r="D468" i="2"/>
  <c r="C468" i="2"/>
  <c r="A468" i="2"/>
  <c r="O467" i="2"/>
  <c r="L467" i="2"/>
  <c r="K467" i="2"/>
  <c r="J467" i="2"/>
  <c r="I467" i="2"/>
  <c r="H467" i="2"/>
  <c r="F467" i="2"/>
  <c r="E467" i="2"/>
  <c r="D467" i="2"/>
  <c r="C467" i="2"/>
  <c r="A467" i="2"/>
  <c r="O466" i="2"/>
  <c r="L466" i="2"/>
  <c r="K466" i="2"/>
  <c r="J466" i="2"/>
  <c r="I466" i="2"/>
  <c r="H466" i="2"/>
  <c r="F466" i="2"/>
  <c r="E466" i="2"/>
  <c r="D466" i="2"/>
  <c r="C466" i="2"/>
  <c r="A466" i="2"/>
  <c r="O465" i="2"/>
  <c r="L465" i="2"/>
  <c r="K465" i="2"/>
  <c r="J465" i="2"/>
  <c r="I465" i="2"/>
  <c r="H465" i="2"/>
  <c r="F465" i="2"/>
  <c r="E465" i="2"/>
  <c r="D465" i="2"/>
  <c r="C465" i="2"/>
  <c r="A465" i="2"/>
  <c r="O464" i="2"/>
  <c r="L464" i="2"/>
  <c r="K464" i="2"/>
  <c r="J464" i="2"/>
  <c r="I464" i="2"/>
  <c r="H464" i="2"/>
  <c r="F464" i="2"/>
  <c r="E464" i="2"/>
  <c r="D464" i="2"/>
  <c r="C464" i="2"/>
  <c r="A464" i="2"/>
  <c r="O463" i="2"/>
  <c r="L463" i="2"/>
  <c r="K463" i="2"/>
  <c r="J463" i="2"/>
  <c r="I463" i="2"/>
  <c r="H463" i="2"/>
  <c r="F463" i="2"/>
  <c r="E463" i="2"/>
  <c r="D463" i="2"/>
  <c r="C463" i="2"/>
  <c r="A463" i="2"/>
  <c r="O462" i="2"/>
  <c r="L462" i="2"/>
  <c r="K462" i="2"/>
  <c r="J462" i="2"/>
  <c r="I462" i="2"/>
  <c r="H462" i="2"/>
  <c r="F462" i="2"/>
  <c r="E462" i="2"/>
  <c r="D462" i="2"/>
  <c r="C462" i="2"/>
  <c r="A462" i="2"/>
  <c r="O461" i="2"/>
  <c r="L461" i="2"/>
  <c r="K461" i="2"/>
  <c r="J461" i="2"/>
  <c r="I461" i="2"/>
  <c r="H461" i="2"/>
  <c r="F461" i="2"/>
  <c r="E461" i="2"/>
  <c r="D461" i="2"/>
  <c r="C461" i="2"/>
  <c r="A461" i="2"/>
  <c r="O460" i="2"/>
  <c r="L460" i="2"/>
  <c r="K460" i="2"/>
  <c r="J460" i="2"/>
  <c r="I460" i="2"/>
  <c r="H460" i="2"/>
  <c r="F460" i="2"/>
  <c r="E460" i="2"/>
  <c r="D460" i="2"/>
  <c r="C460" i="2"/>
  <c r="A460" i="2"/>
  <c r="O459" i="2"/>
  <c r="L459" i="2"/>
  <c r="K459" i="2"/>
  <c r="J459" i="2"/>
  <c r="I459" i="2"/>
  <c r="H459" i="2"/>
  <c r="F459" i="2"/>
  <c r="E459" i="2"/>
  <c r="D459" i="2"/>
  <c r="C459" i="2"/>
  <c r="A459" i="2"/>
  <c r="O458" i="2"/>
  <c r="L458" i="2"/>
  <c r="K458" i="2"/>
  <c r="J458" i="2"/>
  <c r="I458" i="2"/>
  <c r="H458" i="2"/>
  <c r="F458" i="2"/>
  <c r="E458" i="2"/>
  <c r="D458" i="2"/>
  <c r="C458" i="2"/>
  <c r="A458" i="2"/>
  <c r="O457" i="2"/>
  <c r="L457" i="2"/>
  <c r="K457" i="2"/>
  <c r="J457" i="2"/>
  <c r="I457" i="2"/>
  <c r="H457" i="2"/>
  <c r="F457" i="2"/>
  <c r="E457" i="2"/>
  <c r="D457" i="2"/>
  <c r="C457" i="2"/>
  <c r="A457" i="2"/>
  <c r="O456" i="2"/>
  <c r="L456" i="2"/>
  <c r="K456" i="2"/>
  <c r="J456" i="2"/>
  <c r="I456" i="2"/>
  <c r="H456" i="2"/>
  <c r="F456" i="2"/>
  <c r="E456" i="2"/>
  <c r="D456" i="2"/>
  <c r="C456" i="2"/>
  <c r="A456" i="2"/>
  <c r="O455" i="2"/>
  <c r="L455" i="2"/>
  <c r="K455" i="2"/>
  <c r="J455" i="2"/>
  <c r="I455" i="2"/>
  <c r="H455" i="2"/>
  <c r="F455" i="2"/>
  <c r="E455" i="2"/>
  <c r="D455" i="2"/>
  <c r="C455" i="2"/>
  <c r="A455" i="2"/>
  <c r="O454" i="2"/>
  <c r="L454" i="2"/>
  <c r="K454" i="2"/>
  <c r="J454" i="2"/>
  <c r="I454" i="2"/>
  <c r="H454" i="2"/>
  <c r="F454" i="2"/>
  <c r="E454" i="2"/>
  <c r="D454" i="2"/>
  <c r="C454" i="2"/>
  <c r="A454" i="2"/>
  <c r="O453" i="2"/>
  <c r="L453" i="2"/>
  <c r="K453" i="2"/>
  <c r="J453" i="2"/>
  <c r="I453" i="2"/>
  <c r="H453" i="2"/>
  <c r="F453" i="2"/>
  <c r="E453" i="2"/>
  <c r="D453" i="2"/>
  <c r="C453" i="2"/>
  <c r="A453" i="2"/>
  <c r="O452" i="2"/>
  <c r="L452" i="2"/>
  <c r="K452" i="2"/>
  <c r="J452" i="2"/>
  <c r="I452" i="2"/>
  <c r="H452" i="2"/>
  <c r="F452" i="2"/>
  <c r="E452" i="2"/>
  <c r="D452" i="2"/>
  <c r="C452" i="2"/>
  <c r="A452" i="2"/>
  <c r="O451" i="2"/>
  <c r="L451" i="2"/>
  <c r="K451" i="2"/>
  <c r="J451" i="2"/>
  <c r="I451" i="2"/>
  <c r="H451" i="2"/>
  <c r="F451" i="2"/>
  <c r="E451" i="2"/>
  <c r="D451" i="2"/>
  <c r="C451" i="2"/>
  <c r="A451" i="2"/>
  <c r="O450" i="2"/>
  <c r="L450" i="2"/>
  <c r="K450" i="2"/>
  <c r="J450" i="2"/>
  <c r="I450" i="2"/>
  <c r="H450" i="2"/>
  <c r="F450" i="2"/>
  <c r="E450" i="2"/>
  <c r="D450" i="2"/>
  <c r="C450" i="2"/>
  <c r="A450" i="2"/>
  <c r="O449" i="2"/>
  <c r="L449" i="2"/>
  <c r="K449" i="2"/>
  <c r="J449" i="2"/>
  <c r="I449" i="2"/>
  <c r="H449" i="2"/>
  <c r="F449" i="2"/>
  <c r="E449" i="2"/>
  <c r="D449" i="2"/>
  <c r="C449" i="2"/>
  <c r="A449" i="2"/>
  <c r="O448" i="2"/>
  <c r="L448" i="2"/>
  <c r="K448" i="2"/>
  <c r="J448" i="2"/>
  <c r="I448" i="2"/>
  <c r="H448" i="2"/>
  <c r="F448" i="2"/>
  <c r="E448" i="2"/>
  <c r="D448" i="2"/>
  <c r="C448" i="2"/>
  <c r="A448" i="2"/>
  <c r="O447" i="2"/>
  <c r="L447" i="2"/>
  <c r="K447" i="2"/>
  <c r="J447" i="2"/>
  <c r="I447" i="2"/>
  <c r="H447" i="2"/>
  <c r="F447" i="2"/>
  <c r="E447" i="2"/>
  <c r="D447" i="2"/>
  <c r="C447" i="2"/>
  <c r="A447" i="2"/>
  <c r="O446" i="2"/>
  <c r="L446" i="2"/>
  <c r="K446" i="2"/>
  <c r="J446" i="2"/>
  <c r="I446" i="2"/>
  <c r="H446" i="2"/>
  <c r="F446" i="2"/>
  <c r="E446" i="2"/>
  <c r="D446" i="2"/>
  <c r="C446" i="2"/>
  <c r="A446" i="2"/>
  <c r="O445" i="2"/>
  <c r="L445" i="2"/>
  <c r="K445" i="2"/>
  <c r="J445" i="2"/>
  <c r="I445" i="2"/>
  <c r="H445" i="2"/>
  <c r="F445" i="2"/>
  <c r="E445" i="2"/>
  <c r="D445" i="2"/>
  <c r="C445" i="2"/>
  <c r="A445" i="2"/>
  <c r="O444" i="2"/>
  <c r="L444" i="2"/>
  <c r="K444" i="2"/>
  <c r="J444" i="2"/>
  <c r="I444" i="2"/>
  <c r="H444" i="2"/>
  <c r="F444" i="2"/>
  <c r="E444" i="2"/>
  <c r="D444" i="2"/>
  <c r="C444" i="2"/>
  <c r="A444" i="2"/>
  <c r="O443" i="2"/>
  <c r="L443" i="2"/>
  <c r="K443" i="2"/>
  <c r="J443" i="2"/>
  <c r="I443" i="2"/>
  <c r="H443" i="2"/>
  <c r="F443" i="2"/>
  <c r="E443" i="2"/>
  <c r="D443" i="2"/>
  <c r="C443" i="2"/>
  <c r="A443" i="2"/>
  <c r="O442" i="2"/>
  <c r="L442" i="2"/>
  <c r="K442" i="2"/>
  <c r="J442" i="2"/>
  <c r="I442" i="2"/>
  <c r="H442" i="2"/>
  <c r="F442" i="2"/>
  <c r="E442" i="2"/>
  <c r="D442" i="2"/>
  <c r="C442" i="2"/>
  <c r="A442" i="2"/>
  <c r="O441" i="2"/>
  <c r="L441" i="2"/>
  <c r="K441" i="2"/>
  <c r="J441" i="2"/>
  <c r="I441" i="2"/>
  <c r="H441" i="2"/>
  <c r="F441" i="2"/>
  <c r="E441" i="2"/>
  <c r="D441" i="2"/>
  <c r="C441" i="2"/>
  <c r="A441" i="2"/>
  <c r="O440" i="2"/>
  <c r="L440" i="2"/>
  <c r="K440" i="2"/>
  <c r="J440" i="2"/>
  <c r="I440" i="2"/>
  <c r="H440" i="2"/>
  <c r="F440" i="2"/>
  <c r="E440" i="2"/>
  <c r="D440" i="2"/>
  <c r="C440" i="2"/>
  <c r="A440" i="2"/>
  <c r="O439" i="2"/>
  <c r="L439" i="2"/>
  <c r="K439" i="2"/>
  <c r="J439" i="2"/>
  <c r="I439" i="2"/>
  <c r="H439" i="2"/>
  <c r="F439" i="2"/>
  <c r="E439" i="2"/>
  <c r="D439" i="2"/>
  <c r="C439" i="2"/>
  <c r="A439" i="2"/>
  <c r="O438" i="2"/>
  <c r="L438" i="2"/>
  <c r="K438" i="2"/>
  <c r="J438" i="2"/>
  <c r="I438" i="2"/>
  <c r="H438" i="2"/>
  <c r="F438" i="2"/>
  <c r="E438" i="2"/>
  <c r="D438" i="2"/>
  <c r="C438" i="2"/>
  <c r="A438" i="2"/>
  <c r="O437" i="2"/>
  <c r="L437" i="2"/>
  <c r="K437" i="2"/>
  <c r="J437" i="2"/>
  <c r="I437" i="2"/>
  <c r="H437" i="2"/>
  <c r="F437" i="2"/>
  <c r="E437" i="2"/>
  <c r="D437" i="2"/>
  <c r="C437" i="2"/>
  <c r="A437" i="2"/>
  <c r="O436" i="2"/>
  <c r="L436" i="2"/>
  <c r="K436" i="2"/>
  <c r="J436" i="2"/>
  <c r="I436" i="2"/>
  <c r="H436" i="2"/>
  <c r="F436" i="2"/>
  <c r="E436" i="2"/>
  <c r="D436" i="2"/>
  <c r="C436" i="2"/>
  <c r="A436" i="2"/>
  <c r="O435" i="2"/>
  <c r="L435" i="2"/>
  <c r="K435" i="2"/>
  <c r="J435" i="2"/>
  <c r="I435" i="2"/>
  <c r="H435" i="2"/>
  <c r="F435" i="2"/>
  <c r="E435" i="2"/>
  <c r="D435" i="2"/>
  <c r="C435" i="2"/>
  <c r="A435" i="2"/>
  <c r="O434" i="2"/>
  <c r="L434" i="2"/>
  <c r="K434" i="2"/>
  <c r="J434" i="2"/>
  <c r="I434" i="2"/>
  <c r="H434" i="2"/>
  <c r="F434" i="2"/>
  <c r="E434" i="2"/>
  <c r="D434" i="2"/>
  <c r="C434" i="2"/>
  <c r="A434" i="2"/>
  <c r="O433" i="2"/>
  <c r="L433" i="2"/>
  <c r="K433" i="2"/>
  <c r="J433" i="2"/>
  <c r="I433" i="2"/>
  <c r="H433" i="2"/>
  <c r="F433" i="2"/>
  <c r="E433" i="2"/>
  <c r="D433" i="2"/>
  <c r="C433" i="2"/>
  <c r="A433" i="2"/>
  <c r="O432" i="2"/>
  <c r="L432" i="2"/>
  <c r="K432" i="2"/>
  <c r="J432" i="2"/>
  <c r="I432" i="2"/>
  <c r="H432" i="2"/>
  <c r="F432" i="2"/>
  <c r="E432" i="2"/>
  <c r="D432" i="2"/>
  <c r="C432" i="2"/>
  <c r="A432" i="2"/>
  <c r="O431" i="2"/>
  <c r="L431" i="2"/>
  <c r="K431" i="2"/>
  <c r="J431" i="2"/>
  <c r="I431" i="2"/>
  <c r="H431" i="2"/>
  <c r="F431" i="2"/>
  <c r="E431" i="2"/>
  <c r="D431" i="2"/>
  <c r="C431" i="2"/>
  <c r="A431" i="2"/>
  <c r="O430" i="2"/>
  <c r="L430" i="2"/>
  <c r="K430" i="2"/>
  <c r="J430" i="2"/>
  <c r="I430" i="2"/>
  <c r="H430" i="2"/>
  <c r="F430" i="2"/>
  <c r="E430" i="2"/>
  <c r="D430" i="2"/>
  <c r="C430" i="2"/>
  <c r="A430" i="2"/>
  <c r="O429" i="2"/>
  <c r="L429" i="2"/>
  <c r="K429" i="2"/>
  <c r="J429" i="2"/>
  <c r="I429" i="2"/>
  <c r="H429" i="2"/>
  <c r="F429" i="2"/>
  <c r="E429" i="2"/>
  <c r="D429" i="2"/>
  <c r="C429" i="2"/>
  <c r="A429" i="2"/>
  <c r="O428" i="2"/>
  <c r="L428" i="2"/>
  <c r="K428" i="2"/>
  <c r="J428" i="2"/>
  <c r="I428" i="2"/>
  <c r="H428" i="2"/>
  <c r="F428" i="2"/>
  <c r="E428" i="2"/>
  <c r="D428" i="2"/>
  <c r="C428" i="2"/>
  <c r="A428" i="2"/>
  <c r="O427" i="2"/>
  <c r="L427" i="2"/>
  <c r="K427" i="2"/>
  <c r="J427" i="2"/>
  <c r="I427" i="2"/>
  <c r="H427" i="2"/>
  <c r="F427" i="2"/>
  <c r="E427" i="2"/>
  <c r="D427" i="2"/>
  <c r="C427" i="2"/>
  <c r="A427" i="2"/>
  <c r="O426" i="2"/>
  <c r="L426" i="2"/>
  <c r="K426" i="2"/>
  <c r="J426" i="2"/>
  <c r="I426" i="2"/>
  <c r="H426" i="2"/>
  <c r="F426" i="2"/>
  <c r="E426" i="2"/>
  <c r="D426" i="2"/>
  <c r="C426" i="2"/>
  <c r="A426" i="2"/>
  <c r="O425" i="2"/>
  <c r="L425" i="2"/>
  <c r="K425" i="2"/>
  <c r="J425" i="2"/>
  <c r="I425" i="2"/>
  <c r="H425" i="2"/>
  <c r="F425" i="2"/>
  <c r="E425" i="2"/>
  <c r="D425" i="2"/>
  <c r="C425" i="2"/>
  <c r="A425" i="2"/>
  <c r="O424" i="2"/>
  <c r="L424" i="2"/>
  <c r="K424" i="2"/>
  <c r="J424" i="2"/>
  <c r="I424" i="2"/>
  <c r="H424" i="2"/>
  <c r="F424" i="2"/>
  <c r="E424" i="2"/>
  <c r="D424" i="2"/>
  <c r="C424" i="2"/>
  <c r="A424" i="2"/>
  <c r="O423" i="2"/>
  <c r="L423" i="2"/>
  <c r="K423" i="2"/>
  <c r="J423" i="2"/>
  <c r="I423" i="2"/>
  <c r="H423" i="2"/>
  <c r="F423" i="2"/>
  <c r="E423" i="2"/>
  <c r="D423" i="2"/>
  <c r="C423" i="2"/>
  <c r="A423" i="2"/>
  <c r="O422" i="2"/>
  <c r="L422" i="2"/>
  <c r="K422" i="2"/>
  <c r="J422" i="2"/>
  <c r="I422" i="2"/>
  <c r="H422" i="2"/>
  <c r="F422" i="2"/>
  <c r="E422" i="2"/>
  <c r="D422" i="2"/>
  <c r="C422" i="2"/>
  <c r="A422" i="2"/>
  <c r="O421" i="2"/>
  <c r="L421" i="2"/>
  <c r="K421" i="2"/>
  <c r="J421" i="2"/>
  <c r="I421" i="2"/>
  <c r="H421" i="2"/>
  <c r="F421" i="2"/>
  <c r="E421" i="2"/>
  <c r="D421" i="2"/>
  <c r="C421" i="2"/>
  <c r="A421" i="2"/>
  <c r="O420" i="2"/>
  <c r="L420" i="2"/>
  <c r="K420" i="2"/>
  <c r="J420" i="2"/>
  <c r="I420" i="2"/>
  <c r="H420" i="2"/>
  <c r="F420" i="2"/>
  <c r="E420" i="2"/>
  <c r="D420" i="2"/>
  <c r="C420" i="2"/>
  <c r="A420" i="2"/>
  <c r="O419" i="2"/>
  <c r="L419" i="2"/>
  <c r="K419" i="2"/>
  <c r="J419" i="2"/>
  <c r="I419" i="2"/>
  <c r="H419" i="2"/>
  <c r="F419" i="2"/>
  <c r="E419" i="2"/>
  <c r="D419" i="2"/>
  <c r="C419" i="2"/>
  <c r="A419" i="2"/>
  <c r="O418" i="2"/>
  <c r="L418" i="2"/>
  <c r="K418" i="2"/>
  <c r="J418" i="2"/>
  <c r="I418" i="2"/>
  <c r="H418" i="2"/>
  <c r="F418" i="2"/>
  <c r="E418" i="2"/>
  <c r="D418" i="2"/>
  <c r="C418" i="2"/>
  <c r="A418" i="2"/>
  <c r="O417" i="2"/>
  <c r="L417" i="2"/>
  <c r="K417" i="2"/>
  <c r="J417" i="2"/>
  <c r="I417" i="2"/>
  <c r="H417" i="2"/>
  <c r="F417" i="2"/>
  <c r="E417" i="2"/>
  <c r="D417" i="2"/>
  <c r="C417" i="2"/>
  <c r="A417" i="2"/>
  <c r="O416" i="2"/>
  <c r="L416" i="2"/>
  <c r="K416" i="2"/>
  <c r="J416" i="2"/>
  <c r="I416" i="2"/>
  <c r="H416" i="2"/>
  <c r="F416" i="2"/>
  <c r="E416" i="2"/>
  <c r="D416" i="2"/>
  <c r="C416" i="2"/>
  <c r="A416" i="2"/>
  <c r="O415" i="2"/>
  <c r="L415" i="2"/>
  <c r="K415" i="2"/>
  <c r="J415" i="2"/>
  <c r="I415" i="2"/>
  <c r="H415" i="2"/>
  <c r="F415" i="2"/>
  <c r="E415" i="2"/>
  <c r="D415" i="2"/>
  <c r="C415" i="2"/>
  <c r="A415" i="2"/>
  <c r="O414" i="2"/>
  <c r="L414" i="2"/>
  <c r="K414" i="2"/>
  <c r="J414" i="2"/>
  <c r="I414" i="2"/>
  <c r="H414" i="2"/>
  <c r="F414" i="2"/>
  <c r="E414" i="2"/>
  <c r="D414" i="2"/>
  <c r="C414" i="2"/>
  <c r="A414" i="2"/>
  <c r="O413" i="2"/>
  <c r="L413" i="2"/>
  <c r="K413" i="2"/>
  <c r="J413" i="2"/>
  <c r="I413" i="2"/>
  <c r="H413" i="2"/>
  <c r="F413" i="2"/>
  <c r="E413" i="2"/>
  <c r="D413" i="2"/>
  <c r="C413" i="2"/>
  <c r="A413" i="2"/>
  <c r="O412" i="2"/>
  <c r="L412" i="2"/>
  <c r="K412" i="2"/>
  <c r="J412" i="2"/>
  <c r="I412" i="2"/>
  <c r="H412" i="2"/>
  <c r="F412" i="2"/>
  <c r="E412" i="2"/>
  <c r="D412" i="2"/>
  <c r="C412" i="2"/>
  <c r="A412" i="2"/>
  <c r="O411" i="2"/>
  <c r="L411" i="2"/>
  <c r="K411" i="2"/>
  <c r="J411" i="2"/>
  <c r="I411" i="2"/>
  <c r="H411" i="2"/>
  <c r="F411" i="2"/>
  <c r="E411" i="2"/>
  <c r="D411" i="2"/>
  <c r="C411" i="2"/>
  <c r="A411" i="2"/>
  <c r="O410" i="2"/>
  <c r="L410" i="2"/>
  <c r="K410" i="2"/>
  <c r="J410" i="2"/>
  <c r="I410" i="2"/>
  <c r="H410" i="2"/>
  <c r="F410" i="2"/>
  <c r="E410" i="2"/>
  <c r="D410" i="2"/>
  <c r="C410" i="2"/>
  <c r="A410" i="2"/>
  <c r="O409" i="2"/>
  <c r="L409" i="2"/>
  <c r="K409" i="2"/>
  <c r="J409" i="2"/>
  <c r="I409" i="2"/>
  <c r="H409" i="2"/>
  <c r="F409" i="2"/>
  <c r="E409" i="2"/>
  <c r="D409" i="2"/>
  <c r="C409" i="2"/>
  <c r="A409" i="2"/>
  <c r="O408" i="2"/>
  <c r="L408" i="2"/>
  <c r="K408" i="2"/>
  <c r="J408" i="2"/>
  <c r="I408" i="2"/>
  <c r="H408" i="2"/>
  <c r="F408" i="2"/>
  <c r="E408" i="2"/>
  <c r="D408" i="2"/>
  <c r="C408" i="2"/>
  <c r="A408" i="2"/>
  <c r="O407" i="2"/>
  <c r="L407" i="2"/>
  <c r="K407" i="2"/>
  <c r="J407" i="2"/>
  <c r="I407" i="2"/>
  <c r="H407" i="2"/>
  <c r="F407" i="2"/>
  <c r="E407" i="2"/>
  <c r="D407" i="2"/>
  <c r="C407" i="2"/>
  <c r="A407" i="2"/>
  <c r="O406" i="2"/>
  <c r="L406" i="2"/>
  <c r="K406" i="2"/>
  <c r="J406" i="2"/>
  <c r="I406" i="2"/>
  <c r="H406" i="2"/>
  <c r="F406" i="2"/>
  <c r="E406" i="2"/>
  <c r="D406" i="2"/>
  <c r="C406" i="2"/>
  <c r="A406" i="2"/>
  <c r="O405" i="2"/>
  <c r="L405" i="2"/>
  <c r="K405" i="2"/>
  <c r="J405" i="2"/>
  <c r="I405" i="2"/>
  <c r="H405" i="2"/>
  <c r="F405" i="2"/>
  <c r="E405" i="2"/>
  <c r="D405" i="2"/>
  <c r="C405" i="2"/>
  <c r="A405" i="2"/>
  <c r="O404" i="2"/>
  <c r="L404" i="2"/>
  <c r="K404" i="2"/>
  <c r="J404" i="2"/>
  <c r="I404" i="2"/>
  <c r="H404" i="2"/>
  <c r="F404" i="2"/>
  <c r="E404" i="2"/>
  <c r="D404" i="2"/>
  <c r="C404" i="2"/>
  <c r="A404" i="2"/>
  <c r="O403" i="2"/>
  <c r="L403" i="2"/>
  <c r="K403" i="2"/>
  <c r="J403" i="2"/>
  <c r="I403" i="2"/>
  <c r="H403" i="2"/>
  <c r="F403" i="2"/>
  <c r="E403" i="2"/>
  <c r="D403" i="2"/>
  <c r="C403" i="2"/>
  <c r="A403" i="2"/>
  <c r="O402" i="2"/>
  <c r="L402" i="2"/>
  <c r="K402" i="2"/>
  <c r="J402" i="2"/>
  <c r="I402" i="2"/>
  <c r="H402" i="2"/>
  <c r="F402" i="2"/>
  <c r="E402" i="2"/>
  <c r="D402" i="2"/>
  <c r="C402" i="2"/>
  <c r="A402" i="2"/>
  <c r="O401" i="2"/>
  <c r="L401" i="2"/>
  <c r="K401" i="2"/>
  <c r="J401" i="2"/>
  <c r="I401" i="2"/>
  <c r="H401" i="2"/>
  <c r="F401" i="2"/>
  <c r="E401" i="2"/>
  <c r="D401" i="2"/>
  <c r="C401" i="2"/>
  <c r="A401" i="2"/>
  <c r="O400" i="2"/>
  <c r="L400" i="2"/>
  <c r="K400" i="2"/>
  <c r="J400" i="2"/>
  <c r="I400" i="2"/>
  <c r="H400" i="2"/>
  <c r="F400" i="2"/>
  <c r="E400" i="2"/>
  <c r="D400" i="2"/>
  <c r="C400" i="2"/>
  <c r="A400" i="2"/>
  <c r="O399" i="2"/>
  <c r="L399" i="2"/>
  <c r="K399" i="2"/>
  <c r="J399" i="2"/>
  <c r="I399" i="2"/>
  <c r="H399" i="2"/>
  <c r="F399" i="2"/>
  <c r="E399" i="2"/>
  <c r="D399" i="2"/>
  <c r="C399" i="2"/>
  <c r="A399" i="2"/>
  <c r="O398" i="2"/>
  <c r="L398" i="2"/>
  <c r="K398" i="2"/>
  <c r="J398" i="2"/>
  <c r="I398" i="2"/>
  <c r="H398" i="2"/>
  <c r="F398" i="2"/>
  <c r="E398" i="2"/>
  <c r="D398" i="2"/>
  <c r="C398" i="2"/>
  <c r="A398" i="2"/>
  <c r="O397" i="2"/>
  <c r="L397" i="2"/>
  <c r="K397" i="2"/>
  <c r="J397" i="2"/>
  <c r="I397" i="2"/>
  <c r="H397" i="2"/>
  <c r="F397" i="2"/>
  <c r="E397" i="2"/>
  <c r="D397" i="2"/>
  <c r="C397" i="2"/>
  <c r="A397" i="2"/>
  <c r="O396" i="2"/>
  <c r="L396" i="2"/>
  <c r="K396" i="2"/>
  <c r="J396" i="2"/>
  <c r="I396" i="2"/>
  <c r="H396" i="2"/>
  <c r="F396" i="2"/>
  <c r="E396" i="2"/>
  <c r="D396" i="2"/>
  <c r="C396" i="2"/>
  <c r="A396" i="2"/>
  <c r="O395" i="2"/>
  <c r="L395" i="2"/>
  <c r="K395" i="2"/>
  <c r="J395" i="2"/>
  <c r="I395" i="2"/>
  <c r="H395" i="2"/>
  <c r="F395" i="2"/>
  <c r="E395" i="2"/>
  <c r="D395" i="2"/>
  <c r="C395" i="2"/>
  <c r="A395" i="2"/>
  <c r="O394" i="2"/>
  <c r="L394" i="2"/>
  <c r="K394" i="2"/>
  <c r="J394" i="2"/>
  <c r="I394" i="2"/>
  <c r="H394" i="2"/>
  <c r="F394" i="2"/>
  <c r="E394" i="2"/>
  <c r="D394" i="2"/>
  <c r="C394" i="2"/>
  <c r="A394" i="2"/>
  <c r="O393" i="2"/>
  <c r="L393" i="2"/>
  <c r="K393" i="2"/>
  <c r="J393" i="2"/>
  <c r="I393" i="2"/>
  <c r="H393" i="2"/>
  <c r="F393" i="2"/>
  <c r="E393" i="2"/>
  <c r="D393" i="2"/>
  <c r="C393" i="2"/>
  <c r="A393" i="2"/>
  <c r="O392" i="2"/>
  <c r="L392" i="2"/>
  <c r="K392" i="2"/>
  <c r="J392" i="2"/>
  <c r="I392" i="2"/>
  <c r="H392" i="2"/>
  <c r="F392" i="2"/>
  <c r="E392" i="2"/>
  <c r="D392" i="2"/>
  <c r="C392" i="2"/>
  <c r="A392" i="2"/>
  <c r="O391" i="2"/>
  <c r="L391" i="2"/>
  <c r="K391" i="2"/>
  <c r="J391" i="2"/>
  <c r="I391" i="2"/>
  <c r="H391" i="2"/>
  <c r="F391" i="2"/>
  <c r="E391" i="2"/>
  <c r="D391" i="2"/>
  <c r="C391" i="2"/>
  <c r="A391" i="2"/>
  <c r="O390" i="2"/>
  <c r="L390" i="2"/>
  <c r="K390" i="2"/>
  <c r="J390" i="2"/>
  <c r="I390" i="2"/>
  <c r="H390" i="2"/>
  <c r="F390" i="2"/>
  <c r="E390" i="2"/>
  <c r="D390" i="2"/>
  <c r="C390" i="2"/>
  <c r="A390" i="2"/>
  <c r="O389" i="2"/>
  <c r="L389" i="2"/>
  <c r="K389" i="2"/>
  <c r="J389" i="2"/>
  <c r="I389" i="2"/>
  <c r="H389" i="2"/>
  <c r="F389" i="2"/>
  <c r="E389" i="2"/>
  <c r="D389" i="2"/>
  <c r="C389" i="2"/>
  <c r="A389" i="2"/>
  <c r="O388" i="2"/>
  <c r="L388" i="2"/>
  <c r="K388" i="2"/>
  <c r="J388" i="2"/>
  <c r="I388" i="2"/>
  <c r="H388" i="2"/>
  <c r="F388" i="2"/>
  <c r="E388" i="2"/>
  <c r="D388" i="2"/>
  <c r="C388" i="2"/>
  <c r="A388" i="2"/>
  <c r="O387" i="2"/>
  <c r="L387" i="2"/>
  <c r="K387" i="2"/>
  <c r="J387" i="2"/>
  <c r="I387" i="2"/>
  <c r="H387" i="2"/>
  <c r="F387" i="2"/>
  <c r="E387" i="2"/>
  <c r="D387" i="2"/>
  <c r="C387" i="2"/>
  <c r="A387" i="2"/>
  <c r="O386" i="2"/>
  <c r="L386" i="2"/>
  <c r="K386" i="2"/>
  <c r="J386" i="2"/>
  <c r="I386" i="2"/>
  <c r="H386" i="2"/>
  <c r="F386" i="2"/>
  <c r="E386" i="2"/>
  <c r="D386" i="2"/>
  <c r="C386" i="2"/>
  <c r="A386" i="2"/>
  <c r="O385" i="2"/>
  <c r="L385" i="2"/>
  <c r="K385" i="2"/>
  <c r="J385" i="2"/>
  <c r="I385" i="2"/>
  <c r="H385" i="2"/>
  <c r="F385" i="2"/>
  <c r="E385" i="2"/>
  <c r="D385" i="2"/>
  <c r="C385" i="2"/>
  <c r="A385" i="2"/>
  <c r="O384" i="2"/>
  <c r="L384" i="2"/>
  <c r="K384" i="2"/>
  <c r="J384" i="2"/>
  <c r="I384" i="2"/>
  <c r="H384" i="2"/>
  <c r="F384" i="2"/>
  <c r="E384" i="2"/>
  <c r="D384" i="2"/>
  <c r="C384" i="2"/>
  <c r="A384" i="2"/>
  <c r="O383" i="2"/>
  <c r="L383" i="2"/>
  <c r="K383" i="2"/>
  <c r="J383" i="2"/>
  <c r="I383" i="2"/>
  <c r="H383" i="2"/>
  <c r="F383" i="2"/>
  <c r="E383" i="2"/>
  <c r="D383" i="2"/>
  <c r="C383" i="2"/>
  <c r="A383" i="2"/>
  <c r="O382" i="2"/>
  <c r="L382" i="2"/>
  <c r="K382" i="2"/>
  <c r="J382" i="2"/>
  <c r="I382" i="2"/>
  <c r="H382" i="2"/>
  <c r="F382" i="2"/>
  <c r="E382" i="2"/>
  <c r="D382" i="2"/>
  <c r="C382" i="2"/>
  <c r="A382" i="2"/>
  <c r="O381" i="2"/>
  <c r="L381" i="2"/>
  <c r="K381" i="2"/>
  <c r="J381" i="2"/>
  <c r="I381" i="2"/>
  <c r="H381" i="2"/>
  <c r="F381" i="2"/>
  <c r="E381" i="2"/>
  <c r="D381" i="2"/>
  <c r="C381" i="2"/>
  <c r="A381" i="2"/>
  <c r="O380" i="2"/>
  <c r="L380" i="2"/>
  <c r="K380" i="2"/>
  <c r="J380" i="2"/>
  <c r="I380" i="2"/>
  <c r="H380" i="2"/>
  <c r="F380" i="2"/>
  <c r="E380" i="2"/>
  <c r="D380" i="2"/>
  <c r="C380" i="2"/>
  <c r="A380" i="2"/>
  <c r="O379" i="2"/>
  <c r="L379" i="2"/>
  <c r="K379" i="2"/>
  <c r="J379" i="2"/>
  <c r="I379" i="2"/>
  <c r="H379" i="2"/>
  <c r="F379" i="2"/>
  <c r="E379" i="2"/>
  <c r="D379" i="2"/>
  <c r="C379" i="2"/>
  <c r="A379" i="2"/>
  <c r="O378" i="2"/>
  <c r="L378" i="2"/>
  <c r="K378" i="2"/>
  <c r="J378" i="2"/>
  <c r="I378" i="2"/>
  <c r="H378" i="2"/>
  <c r="F378" i="2"/>
  <c r="E378" i="2"/>
  <c r="D378" i="2"/>
  <c r="C378" i="2"/>
  <c r="A378" i="2"/>
  <c r="O377" i="2"/>
  <c r="L377" i="2"/>
  <c r="K377" i="2"/>
  <c r="J377" i="2"/>
  <c r="I377" i="2"/>
  <c r="H377" i="2"/>
  <c r="F377" i="2"/>
  <c r="E377" i="2"/>
  <c r="D377" i="2"/>
  <c r="C377" i="2"/>
  <c r="A377" i="2"/>
  <c r="O376" i="2"/>
  <c r="L376" i="2"/>
  <c r="K376" i="2"/>
  <c r="J376" i="2"/>
  <c r="I376" i="2"/>
  <c r="H376" i="2"/>
  <c r="F376" i="2"/>
  <c r="E376" i="2"/>
  <c r="D376" i="2"/>
  <c r="C376" i="2"/>
  <c r="A376" i="2"/>
  <c r="O375" i="2"/>
  <c r="L375" i="2"/>
  <c r="K375" i="2"/>
  <c r="J375" i="2"/>
  <c r="I375" i="2"/>
  <c r="H375" i="2"/>
  <c r="F375" i="2"/>
  <c r="E375" i="2"/>
  <c r="D375" i="2"/>
  <c r="C375" i="2"/>
  <c r="A375" i="2"/>
  <c r="O374" i="2"/>
  <c r="L374" i="2"/>
  <c r="K374" i="2"/>
  <c r="J374" i="2"/>
  <c r="I374" i="2"/>
  <c r="H374" i="2"/>
  <c r="F374" i="2"/>
  <c r="E374" i="2"/>
  <c r="D374" i="2"/>
  <c r="C374" i="2"/>
  <c r="A374" i="2"/>
  <c r="O373" i="2"/>
  <c r="L373" i="2"/>
  <c r="K373" i="2"/>
  <c r="J373" i="2"/>
  <c r="I373" i="2"/>
  <c r="H373" i="2"/>
  <c r="F373" i="2"/>
  <c r="E373" i="2"/>
  <c r="D373" i="2"/>
  <c r="C373" i="2"/>
  <c r="A373" i="2"/>
  <c r="O372" i="2"/>
  <c r="L372" i="2"/>
  <c r="K372" i="2"/>
  <c r="J372" i="2"/>
  <c r="I372" i="2"/>
  <c r="H372" i="2"/>
  <c r="F372" i="2"/>
  <c r="E372" i="2"/>
  <c r="D372" i="2"/>
  <c r="C372" i="2"/>
  <c r="A372" i="2"/>
  <c r="O371" i="2"/>
  <c r="L371" i="2"/>
  <c r="K371" i="2"/>
  <c r="J371" i="2"/>
  <c r="I371" i="2"/>
  <c r="H371" i="2"/>
  <c r="F371" i="2"/>
  <c r="E371" i="2"/>
  <c r="D371" i="2"/>
  <c r="C371" i="2"/>
  <c r="A371" i="2"/>
  <c r="O370" i="2"/>
  <c r="L370" i="2"/>
  <c r="K370" i="2"/>
  <c r="J370" i="2"/>
  <c r="I370" i="2"/>
  <c r="H370" i="2"/>
  <c r="F370" i="2"/>
  <c r="E370" i="2"/>
  <c r="D370" i="2"/>
  <c r="C370" i="2"/>
  <c r="A370" i="2"/>
  <c r="O369" i="2"/>
  <c r="L369" i="2"/>
  <c r="K369" i="2"/>
  <c r="J369" i="2"/>
  <c r="I369" i="2"/>
  <c r="H369" i="2"/>
  <c r="F369" i="2"/>
  <c r="E369" i="2"/>
  <c r="D369" i="2"/>
  <c r="C369" i="2"/>
  <c r="A369" i="2"/>
  <c r="O368" i="2"/>
  <c r="L368" i="2"/>
  <c r="K368" i="2"/>
  <c r="J368" i="2"/>
  <c r="I368" i="2"/>
  <c r="H368" i="2"/>
  <c r="F368" i="2"/>
  <c r="E368" i="2"/>
  <c r="D368" i="2"/>
  <c r="C368" i="2"/>
  <c r="A368" i="2"/>
  <c r="O367" i="2"/>
  <c r="L367" i="2"/>
  <c r="K367" i="2"/>
  <c r="J367" i="2"/>
  <c r="I367" i="2"/>
  <c r="H367" i="2"/>
  <c r="F367" i="2"/>
  <c r="E367" i="2"/>
  <c r="D367" i="2"/>
  <c r="C367" i="2"/>
  <c r="A367" i="2"/>
  <c r="O366" i="2"/>
  <c r="L366" i="2"/>
  <c r="K366" i="2"/>
  <c r="J366" i="2"/>
  <c r="I366" i="2"/>
  <c r="H366" i="2"/>
  <c r="F366" i="2"/>
  <c r="E366" i="2"/>
  <c r="D366" i="2"/>
  <c r="C366" i="2"/>
  <c r="A366" i="2"/>
  <c r="O365" i="2"/>
  <c r="L365" i="2"/>
  <c r="K365" i="2"/>
  <c r="J365" i="2"/>
  <c r="I365" i="2"/>
  <c r="H365" i="2"/>
  <c r="F365" i="2"/>
  <c r="E365" i="2"/>
  <c r="D365" i="2"/>
  <c r="C365" i="2"/>
  <c r="A365" i="2"/>
  <c r="O364" i="2"/>
  <c r="L364" i="2"/>
  <c r="K364" i="2"/>
  <c r="J364" i="2"/>
  <c r="I364" i="2"/>
  <c r="H364" i="2"/>
  <c r="F364" i="2"/>
  <c r="E364" i="2"/>
  <c r="D364" i="2"/>
  <c r="C364" i="2"/>
  <c r="A364" i="2"/>
  <c r="O363" i="2"/>
  <c r="L363" i="2"/>
  <c r="K363" i="2"/>
  <c r="J363" i="2"/>
  <c r="I363" i="2"/>
  <c r="H363" i="2"/>
  <c r="F363" i="2"/>
  <c r="E363" i="2"/>
  <c r="D363" i="2"/>
  <c r="C363" i="2"/>
  <c r="A363" i="2"/>
  <c r="O362" i="2"/>
  <c r="L362" i="2"/>
  <c r="K362" i="2"/>
  <c r="J362" i="2"/>
  <c r="I362" i="2"/>
  <c r="H362" i="2"/>
  <c r="F362" i="2"/>
  <c r="E362" i="2"/>
  <c r="D362" i="2"/>
  <c r="C362" i="2"/>
  <c r="A362" i="2"/>
  <c r="O361" i="2"/>
  <c r="L361" i="2"/>
  <c r="K361" i="2"/>
  <c r="J361" i="2"/>
  <c r="I361" i="2"/>
  <c r="H361" i="2"/>
  <c r="F361" i="2"/>
  <c r="E361" i="2"/>
  <c r="D361" i="2"/>
  <c r="C361" i="2"/>
  <c r="A361" i="2"/>
  <c r="O360" i="2"/>
  <c r="L360" i="2"/>
  <c r="K360" i="2"/>
  <c r="J360" i="2"/>
  <c r="I360" i="2"/>
  <c r="H360" i="2"/>
  <c r="F360" i="2"/>
  <c r="E360" i="2"/>
  <c r="D360" i="2"/>
  <c r="C360" i="2"/>
  <c r="A360" i="2"/>
  <c r="O359" i="2"/>
  <c r="L359" i="2"/>
  <c r="K359" i="2"/>
  <c r="J359" i="2"/>
  <c r="I359" i="2"/>
  <c r="H359" i="2"/>
  <c r="F359" i="2"/>
  <c r="E359" i="2"/>
  <c r="D359" i="2"/>
  <c r="C359" i="2"/>
  <c r="A359" i="2"/>
  <c r="O358" i="2"/>
  <c r="L358" i="2"/>
  <c r="K358" i="2"/>
  <c r="J358" i="2"/>
  <c r="I358" i="2"/>
  <c r="H358" i="2"/>
  <c r="F358" i="2"/>
  <c r="E358" i="2"/>
  <c r="D358" i="2"/>
  <c r="C358" i="2"/>
  <c r="A358" i="2"/>
  <c r="O357" i="2"/>
  <c r="L357" i="2"/>
  <c r="K357" i="2"/>
  <c r="J357" i="2"/>
  <c r="I357" i="2"/>
  <c r="H357" i="2"/>
  <c r="F357" i="2"/>
  <c r="E357" i="2"/>
  <c r="D357" i="2"/>
  <c r="C357" i="2"/>
  <c r="A357" i="2"/>
  <c r="O356" i="2"/>
  <c r="L356" i="2"/>
  <c r="K356" i="2"/>
  <c r="J356" i="2"/>
  <c r="I356" i="2"/>
  <c r="H356" i="2"/>
  <c r="F356" i="2"/>
  <c r="E356" i="2"/>
  <c r="D356" i="2"/>
  <c r="C356" i="2"/>
  <c r="A356" i="2"/>
  <c r="O355" i="2"/>
  <c r="L355" i="2"/>
  <c r="K355" i="2"/>
  <c r="J355" i="2"/>
  <c r="I355" i="2"/>
  <c r="H355" i="2"/>
  <c r="F355" i="2"/>
  <c r="E355" i="2"/>
  <c r="D355" i="2"/>
  <c r="C355" i="2"/>
  <c r="A355" i="2"/>
  <c r="O354" i="2"/>
  <c r="L354" i="2"/>
  <c r="K354" i="2"/>
  <c r="J354" i="2"/>
  <c r="I354" i="2"/>
  <c r="H354" i="2"/>
  <c r="F354" i="2"/>
  <c r="E354" i="2"/>
  <c r="D354" i="2"/>
  <c r="C354" i="2"/>
  <c r="A354" i="2"/>
  <c r="O353" i="2"/>
  <c r="L353" i="2"/>
  <c r="K353" i="2"/>
  <c r="J353" i="2"/>
  <c r="I353" i="2"/>
  <c r="H353" i="2"/>
  <c r="F353" i="2"/>
  <c r="E353" i="2"/>
  <c r="D353" i="2"/>
  <c r="C353" i="2"/>
  <c r="A353" i="2"/>
  <c r="O352" i="2"/>
  <c r="L352" i="2"/>
  <c r="K352" i="2"/>
  <c r="J352" i="2"/>
  <c r="I352" i="2"/>
  <c r="H352" i="2"/>
  <c r="F352" i="2"/>
  <c r="E352" i="2"/>
  <c r="D352" i="2"/>
  <c r="C352" i="2"/>
  <c r="A352" i="2"/>
  <c r="O351" i="2"/>
  <c r="L351" i="2"/>
  <c r="K351" i="2"/>
  <c r="J351" i="2"/>
  <c r="I351" i="2"/>
  <c r="H351" i="2"/>
  <c r="F351" i="2"/>
  <c r="E351" i="2"/>
  <c r="D351" i="2"/>
  <c r="C351" i="2"/>
  <c r="A351" i="2"/>
  <c r="O350" i="2"/>
  <c r="L350" i="2"/>
  <c r="K350" i="2"/>
  <c r="J350" i="2"/>
  <c r="I350" i="2"/>
  <c r="H350" i="2"/>
  <c r="F350" i="2"/>
  <c r="E350" i="2"/>
  <c r="D350" i="2"/>
  <c r="C350" i="2"/>
  <c r="A350" i="2"/>
  <c r="O349" i="2"/>
  <c r="L349" i="2"/>
  <c r="K349" i="2"/>
  <c r="J349" i="2"/>
  <c r="I349" i="2"/>
  <c r="H349" i="2"/>
  <c r="F349" i="2"/>
  <c r="E349" i="2"/>
  <c r="D349" i="2"/>
  <c r="C349" i="2"/>
  <c r="A349" i="2"/>
  <c r="O348" i="2"/>
  <c r="L348" i="2"/>
  <c r="K348" i="2"/>
  <c r="J348" i="2"/>
  <c r="I348" i="2"/>
  <c r="H348" i="2"/>
  <c r="F348" i="2"/>
  <c r="E348" i="2"/>
  <c r="D348" i="2"/>
  <c r="C348" i="2"/>
  <c r="A348" i="2"/>
  <c r="O347" i="2"/>
  <c r="L347" i="2"/>
  <c r="K347" i="2"/>
  <c r="J347" i="2"/>
  <c r="I347" i="2"/>
  <c r="H347" i="2"/>
  <c r="F347" i="2"/>
  <c r="E347" i="2"/>
  <c r="D347" i="2"/>
  <c r="C347" i="2"/>
  <c r="A347" i="2"/>
  <c r="O346" i="2"/>
  <c r="L346" i="2"/>
  <c r="K346" i="2"/>
  <c r="J346" i="2"/>
  <c r="I346" i="2"/>
  <c r="H346" i="2"/>
  <c r="F346" i="2"/>
  <c r="E346" i="2"/>
  <c r="D346" i="2"/>
  <c r="C346" i="2"/>
  <c r="A346" i="2"/>
  <c r="O345" i="2"/>
  <c r="L345" i="2"/>
  <c r="K345" i="2"/>
  <c r="J345" i="2"/>
  <c r="I345" i="2"/>
  <c r="H345" i="2"/>
  <c r="F345" i="2"/>
  <c r="E345" i="2"/>
  <c r="D345" i="2"/>
  <c r="C345" i="2"/>
  <c r="A345" i="2"/>
  <c r="O344" i="2"/>
  <c r="L344" i="2"/>
  <c r="K344" i="2"/>
  <c r="J344" i="2"/>
  <c r="I344" i="2"/>
  <c r="H344" i="2"/>
  <c r="F344" i="2"/>
  <c r="E344" i="2"/>
  <c r="D344" i="2"/>
  <c r="C344" i="2"/>
  <c r="A344" i="2"/>
  <c r="O343" i="2"/>
  <c r="L343" i="2"/>
  <c r="K343" i="2"/>
  <c r="J343" i="2"/>
  <c r="I343" i="2"/>
  <c r="H343" i="2"/>
  <c r="F343" i="2"/>
  <c r="E343" i="2"/>
  <c r="D343" i="2"/>
  <c r="C343" i="2"/>
  <c r="A343" i="2"/>
  <c r="O342" i="2"/>
  <c r="L342" i="2"/>
  <c r="K342" i="2"/>
  <c r="J342" i="2"/>
  <c r="I342" i="2"/>
  <c r="H342" i="2"/>
  <c r="F342" i="2"/>
  <c r="E342" i="2"/>
  <c r="D342" i="2"/>
  <c r="C342" i="2"/>
  <c r="A342" i="2"/>
  <c r="O341" i="2"/>
  <c r="L341" i="2"/>
  <c r="K341" i="2"/>
  <c r="J341" i="2"/>
  <c r="I341" i="2"/>
  <c r="H341" i="2"/>
  <c r="F341" i="2"/>
  <c r="E341" i="2"/>
  <c r="D341" i="2"/>
  <c r="C341" i="2"/>
  <c r="A341" i="2"/>
  <c r="O340" i="2"/>
  <c r="L340" i="2"/>
  <c r="K340" i="2"/>
  <c r="J340" i="2"/>
  <c r="I340" i="2"/>
  <c r="H340" i="2"/>
  <c r="F340" i="2"/>
  <c r="E340" i="2"/>
  <c r="D340" i="2"/>
  <c r="C340" i="2"/>
  <c r="A340" i="2"/>
  <c r="O339" i="2"/>
  <c r="L339" i="2"/>
  <c r="K339" i="2"/>
  <c r="J339" i="2"/>
  <c r="I339" i="2"/>
  <c r="H339" i="2"/>
  <c r="F339" i="2"/>
  <c r="E339" i="2"/>
  <c r="D339" i="2"/>
  <c r="C339" i="2"/>
  <c r="A339" i="2"/>
  <c r="O338" i="2"/>
  <c r="L338" i="2"/>
  <c r="K338" i="2"/>
  <c r="J338" i="2"/>
  <c r="I338" i="2"/>
  <c r="H338" i="2"/>
  <c r="F338" i="2"/>
  <c r="E338" i="2"/>
  <c r="D338" i="2"/>
  <c r="C338" i="2"/>
  <c r="A338" i="2"/>
  <c r="O337" i="2"/>
  <c r="L337" i="2"/>
  <c r="K337" i="2"/>
  <c r="J337" i="2"/>
  <c r="I337" i="2"/>
  <c r="H337" i="2"/>
  <c r="F337" i="2"/>
  <c r="E337" i="2"/>
  <c r="D337" i="2"/>
  <c r="C337" i="2"/>
  <c r="A337" i="2"/>
  <c r="O336" i="2"/>
  <c r="L336" i="2"/>
  <c r="K336" i="2"/>
  <c r="J336" i="2"/>
  <c r="I336" i="2"/>
  <c r="H336" i="2"/>
  <c r="F336" i="2"/>
  <c r="E336" i="2"/>
  <c r="D336" i="2"/>
  <c r="C336" i="2"/>
  <c r="A336" i="2"/>
  <c r="O335" i="2"/>
  <c r="L335" i="2"/>
  <c r="K335" i="2"/>
  <c r="J335" i="2"/>
  <c r="I335" i="2"/>
  <c r="H335" i="2"/>
  <c r="F335" i="2"/>
  <c r="E335" i="2"/>
  <c r="D335" i="2"/>
  <c r="C335" i="2"/>
  <c r="A335" i="2"/>
  <c r="O334" i="2"/>
  <c r="L334" i="2"/>
  <c r="K334" i="2"/>
  <c r="J334" i="2"/>
  <c r="I334" i="2"/>
  <c r="H334" i="2"/>
  <c r="F334" i="2"/>
  <c r="E334" i="2"/>
  <c r="D334" i="2"/>
  <c r="C334" i="2"/>
  <c r="A334" i="2"/>
  <c r="O333" i="2"/>
  <c r="L333" i="2"/>
  <c r="K333" i="2"/>
  <c r="J333" i="2"/>
  <c r="I333" i="2"/>
  <c r="H333" i="2"/>
  <c r="F333" i="2"/>
  <c r="E333" i="2"/>
  <c r="D333" i="2"/>
  <c r="C333" i="2"/>
  <c r="A333" i="2"/>
  <c r="O332" i="2"/>
  <c r="L332" i="2"/>
  <c r="K332" i="2"/>
  <c r="J332" i="2"/>
  <c r="I332" i="2"/>
  <c r="H332" i="2"/>
  <c r="F332" i="2"/>
  <c r="E332" i="2"/>
  <c r="D332" i="2"/>
  <c r="C332" i="2"/>
  <c r="A332" i="2"/>
  <c r="O331" i="2"/>
  <c r="L331" i="2"/>
  <c r="K331" i="2"/>
  <c r="J331" i="2"/>
  <c r="I331" i="2"/>
  <c r="H331" i="2"/>
  <c r="F331" i="2"/>
  <c r="E331" i="2"/>
  <c r="D331" i="2"/>
  <c r="C331" i="2"/>
  <c r="A331" i="2"/>
  <c r="O330" i="2"/>
  <c r="L330" i="2"/>
  <c r="K330" i="2"/>
  <c r="J330" i="2"/>
  <c r="I330" i="2"/>
  <c r="H330" i="2"/>
  <c r="F330" i="2"/>
  <c r="E330" i="2"/>
  <c r="D330" i="2"/>
  <c r="C330" i="2"/>
  <c r="A330" i="2"/>
  <c r="O329" i="2"/>
  <c r="L329" i="2"/>
  <c r="K329" i="2"/>
  <c r="J329" i="2"/>
  <c r="I329" i="2"/>
  <c r="H329" i="2"/>
  <c r="F329" i="2"/>
  <c r="E329" i="2"/>
  <c r="D329" i="2"/>
  <c r="C329" i="2"/>
  <c r="A329" i="2"/>
  <c r="O328" i="2"/>
  <c r="L328" i="2"/>
  <c r="K328" i="2"/>
  <c r="J328" i="2"/>
  <c r="I328" i="2"/>
  <c r="H328" i="2"/>
  <c r="F328" i="2"/>
  <c r="E328" i="2"/>
  <c r="D328" i="2"/>
  <c r="C328" i="2"/>
  <c r="A328" i="2"/>
  <c r="O327" i="2"/>
  <c r="L327" i="2"/>
  <c r="K327" i="2"/>
  <c r="J327" i="2"/>
  <c r="I327" i="2"/>
  <c r="H327" i="2"/>
  <c r="F327" i="2"/>
  <c r="E327" i="2"/>
  <c r="D327" i="2"/>
  <c r="C327" i="2"/>
  <c r="A327" i="2"/>
  <c r="O326" i="2"/>
  <c r="L326" i="2"/>
  <c r="K326" i="2"/>
  <c r="J326" i="2"/>
  <c r="I326" i="2"/>
  <c r="H326" i="2"/>
  <c r="F326" i="2"/>
  <c r="E326" i="2"/>
  <c r="D326" i="2"/>
  <c r="C326" i="2"/>
  <c r="A326" i="2"/>
  <c r="O325" i="2"/>
  <c r="L325" i="2"/>
  <c r="K325" i="2"/>
  <c r="J325" i="2"/>
  <c r="I325" i="2"/>
  <c r="H325" i="2"/>
  <c r="F325" i="2"/>
  <c r="E325" i="2"/>
  <c r="D325" i="2"/>
  <c r="C325" i="2"/>
  <c r="A325" i="2"/>
  <c r="O324" i="2"/>
  <c r="L324" i="2"/>
  <c r="K324" i="2"/>
  <c r="J324" i="2"/>
  <c r="I324" i="2"/>
  <c r="H324" i="2"/>
  <c r="F324" i="2"/>
  <c r="E324" i="2"/>
  <c r="D324" i="2"/>
  <c r="C324" i="2"/>
  <c r="A324" i="2"/>
  <c r="O323" i="2"/>
  <c r="L323" i="2"/>
  <c r="K323" i="2"/>
  <c r="J323" i="2"/>
  <c r="I323" i="2"/>
  <c r="H323" i="2"/>
  <c r="F323" i="2"/>
  <c r="E323" i="2"/>
  <c r="D323" i="2"/>
  <c r="C323" i="2"/>
  <c r="A323" i="2"/>
  <c r="O322" i="2"/>
  <c r="L322" i="2"/>
  <c r="K322" i="2"/>
  <c r="J322" i="2"/>
  <c r="I322" i="2"/>
  <c r="H322" i="2"/>
  <c r="F322" i="2"/>
  <c r="E322" i="2"/>
  <c r="D322" i="2"/>
  <c r="C322" i="2"/>
  <c r="A322" i="2"/>
  <c r="O321" i="2"/>
  <c r="L321" i="2"/>
  <c r="K321" i="2"/>
  <c r="J321" i="2"/>
  <c r="I321" i="2"/>
  <c r="H321" i="2"/>
  <c r="F321" i="2"/>
  <c r="E321" i="2"/>
  <c r="D321" i="2"/>
  <c r="C321" i="2"/>
  <c r="A321" i="2"/>
  <c r="O320" i="2"/>
  <c r="L320" i="2"/>
  <c r="K320" i="2"/>
  <c r="J320" i="2"/>
  <c r="I320" i="2"/>
  <c r="H320" i="2"/>
  <c r="F320" i="2"/>
  <c r="E320" i="2"/>
  <c r="D320" i="2"/>
  <c r="C320" i="2"/>
  <c r="A320" i="2"/>
  <c r="O319" i="2"/>
  <c r="L319" i="2"/>
  <c r="K319" i="2"/>
  <c r="J319" i="2"/>
  <c r="I319" i="2"/>
  <c r="H319" i="2"/>
  <c r="F319" i="2"/>
  <c r="E319" i="2"/>
  <c r="D319" i="2"/>
  <c r="C319" i="2"/>
  <c r="A319" i="2"/>
  <c r="O318" i="2"/>
  <c r="L318" i="2"/>
  <c r="K318" i="2"/>
  <c r="J318" i="2"/>
  <c r="I318" i="2"/>
  <c r="H318" i="2"/>
  <c r="F318" i="2"/>
  <c r="E318" i="2"/>
  <c r="D318" i="2"/>
  <c r="C318" i="2"/>
  <c r="A318" i="2"/>
  <c r="O317" i="2"/>
  <c r="L317" i="2"/>
  <c r="K317" i="2"/>
  <c r="J317" i="2"/>
  <c r="I317" i="2"/>
  <c r="H317" i="2"/>
  <c r="F317" i="2"/>
  <c r="E317" i="2"/>
  <c r="D317" i="2"/>
  <c r="C317" i="2"/>
  <c r="A317" i="2"/>
  <c r="O316" i="2"/>
  <c r="L316" i="2"/>
  <c r="K316" i="2"/>
  <c r="J316" i="2"/>
  <c r="I316" i="2"/>
  <c r="H316" i="2"/>
  <c r="F316" i="2"/>
  <c r="E316" i="2"/>
  <c r="D316" i="2"/>
  <c r="C316" i="2"/>
  <c r="A316" i="2"/>
  <c r="O315" i="2"/>
  <c r="L315" i="2"/>
  <c r="K315" i="2"/>
  <c r="J315" i="2"/>
  <c r="I315" i="2"/>
  <c r="H315" i="2"/>
  <c r="F315" i="2"/>
  <c r="E315" i="2"/>
  <c r="D315" i="2"/>
  <c r="C315" i="2"/>
  <c r="A315" i="2"/>
  <c r="O314" i="2"/>
  <c r="L314" i="2"/>
  <c r="K314" i="2"/>
  <c r="J314" i="2"/>
  <c r="I314" i="2"/>
  <c r="H314" i="2"/>
  <c r="F314" i="2"/>
  <c r="E314" i="2"/>
  <c r="D314" i="2"/>
  <c r="C314" i="2"/>
  <c r="A314" i="2"/>
  <c r="O313" i="2"/>
  <c r="L313" i="2"/>
  <c r="K313" i="2"/>
  <c r="J313" i="2"/>
  <c r="I313" i="2"/>
  <c r="H313" i="2"/>
  <c r="F313" i="2"/>
  <c r="E313" i="2"/>
  <c r="D313" i="2"/>
  <c r="C313" i="2"/>
  <c r="A313" i="2"/>
  <c r="O312" i="2"/>
  <c r="L312" i="2"/>
  <c r="K312" i="2"/>
  <c r="J312" i="2"/>
  <c r="I312" i="2"/>
  <c r="H312" i="2"/>
  <c r="F312" i="2"/>
  <c r="E312" i="2"/>
  <c r="D312" i="2"/>
  <c r="C312" i="2"/>
  <c r="A312" i="2"/>
  <c r="O311" i="2"/>
  <c r="L311" i="2"/>
  <c r="K311" i="2"/>
  <c r="J311" i="2"/>
  <c r="I311" i="2"/>
  <c r="H311" i="2"/>
  <c r="F311" i="2"/>
  <c r="E311" i="2"/>
  <c r="D311" i="2"/>
  <c r="C311" i="2"/>
  <c r="A311" i="2"/>
  <c r="O310" i="2"/>
  <c r="L310" i="2"/>
  <c r="K310" i="2"/>
  <c r="J310" i="2"/>
  <c r="I310" i="2"/>
  <c r="H310" i="2"/>
  <c r="F310" i="2"/>
  <c r="E310" i="2"/>
  <c r="D310" i="2"/>
  <c r="C310" i="2"/>
  <c r="A310" i="2"/>
  <c r="O309" i="2"/>
  <c r="L309" i="2"/>
  <c r="K309" i="2"/>
  <c r="J309" i="2"/>
  <c r="I309" i="2"/>
  <c r="H309" i="2"/>
  <c r="F309" i="2"/>
  <c r="E309" i="2"/>
  <c r="D309" i="2"/>
  <c r="C309" i="2"/>
  <c r="A309" i="2"/>
  <c r="O308" i="2"/>
  <c r="L308" i="2"/>
  <c r="K308" i="2"/>
  <c r="J308" i="2"/>
  <c r="I308" i="2"/>
  <c r="H308" i="2"/>
  <c r="F308" i="2"/>
  <c r="E308" i="2"/>
  <c r="D308" i="2"/>
  <c r="C308" i="2"/>
  <c r="A308" i="2"/>
  <c r="O307" i="2"/>
  <c r="L307" i="2"/>
  <c r="K307" i="2"/>
  <c r="J307" i="2"/>
  <c r="I307" i="2"/>
  <c r="H307" i="2"/>
  <c r="F307" i="2"/>
  <c r="E307" i="2"/>
  <c r="D307" i="2"/>
  <c r="C307" i="2"/>
  <c r="A307" i="2"/>
  <c r="O306" i="2"/>
  <c r="L306" i="2"/>
  <c r="K306" i="2"/>
  <c r="J306" i="2"/>
  <c r="I306" i="2"/>
  <c r="H306" i="2"/>
  <c r="F306" i="2"/>
  <c r="E306" i="2"/>
  <c r="D306" i="2"/>
  <c r="C306" i="2"/>
  <c r="A306" i="2"/>
  <c r="O305" i="2"/>
  <c r="L305" i="2"/>
  <c r="K305" i="2"/>
  <c r="J305" i="2"/>
  <c r="I305" i="2"/>
  <c r="H305" i="2"/>
  <c r="F305" i="2"/>
  <c r="E305" i="2"/>
  <c r="D305" i="2"/>
  <c r="C305" i="2"/>
  <c r="A305" i="2"/>
  <c r="O304" i="2"/>
  <c r="L304" i="2"/>
  <c r="K304" i="2"/>
  <c r="J304" i="2"/>
  <c r="I304" i="2"/>
  <c r="H304" i="2"/>
  <c r="F304" i="2"/>
  <c r="E304" i="2"/>
  <c r="D304" i="2"/>
  <c r="C304" i="2"/>
  <c r="A304" i="2"/>
  <c r="O303" i="2"/>
  <c r="L303" i="2"/>
  <c r="K303" i="2"/>
  <c r="J303" i="2"/>
  <c r="I303" i="2"/>
  <c r="H303" i="2"/>
  <c r="F303" i="2"/>
  <c r="E303" i="2"/>
  <c r="D303" i="2"/>
  <c r="C303" i="2"/>
  <c r="A303" i="2"/>
  <c r="O302" i="2"/>
  <c r="L302" i="2"/>
  <c r="K302" i="2"/>
  <c r="J302" i="2"/>
  <c r="I302" i="2"/>
  <c r="H302" i="2"/>
  <c r="F302" i="2"/>
  <c r="E302" i="2"/>
  <c r="D302" i="2"/>
  <c r="C302" i="2"/>
  <c r="A302" i="2"/>
  <c r="O301" i="2"/>
  <c r="L301" i="2"/>
  <c r="K301" i="2"/>
  <c r="J301" i="2"/>
  <c r="I301" i="2"/>
  <c r="H301" i="2"/>
  <c r="F301" i="2"/>
  <c r="E301" i="2"/>
  <c r="D301" i="2"/>
  <c r="C301" i="2"/>
  <c r="A301" i="2"/>
  <c r="O300" i="2"/>
  <c r="L300" i="2"/>
  <c r="K300" i="2"/>
  <c r="J300" i="2"/>
  <c r="I300" i="2"/>
  <c r="H300" i="2"/>
  <c r="F300" i="2"/>
  <c r="E300" i="2"/>
  <c r="D300" i="2"/>
  <c r="C300" i="2"/>
  <c r="A300" i="2"/>
  <c r="O299" i="2"/>
  <c r="L299" i="2"/>
  <c r="K299" i="2"/>
  <c r="J299" i="2"/>
  <c r="I299" i="2"/>
  <c r="H299" i="2"/>
  <c r="F299" i="2"/>
  <c r="E299" i="2"/>
  <c r="D299" i="2"/>
  <c r="C299" i="2"/>
  <c r="A299" i="2"/>
  <c r="O298" i="2"/>
  <c r="L298" i="2"/>
  <c r="K298" i="2"/>
  <c r="J298" i="2"/>
  <c r="I298" i="2"/>
  <c r="H298" i="2"/>
  <c r="F298" i="2"/>
  <c r="E298" i="2"/>
  <c r="D298" i="2"/>
  <c r="C298" i="2"/>
  <c r="A298" i="2"/>
  <c r="O297" i="2"/>
  <c r="L297" i="2"/>
  <c r="K297" i="2"/>
  <c r="J297" i="2"/>
  <c r="I297" i="2"/>
  <c r="H297" i="2"/>
  <c r="F297" i="2"/>
  <c r="E297" i="2"/>
  <c r="D297" i="2"/>
  <c r="C297" i="2"/>
  <c r="A297" i="2"/>
  <c r="O296" i="2"/>
  <c r="L296" i="2"/>
  <c r="K296" i="2"/>
  <c r="J296" i="2"/>
  <c r="I296" i="2"/>
  <c r="H296" i="2"/>
  <c r="F296" i="2"/>
  <c r="E296" i="2"/>
  <c r="D296" i="2"/>
  <c r="C296" i="2"/>
  <c r="A296" i="2"/>
  <c r="O295" i="2"/>
  <c r="L295" i="2"/>
  <c r="K295" i="2"/>
  <c r="J295" i="2"/>
  <c r="I295" i="2"/>
  <c r="H295" i="2"/>
  <c r="F295" i="2"/>
  <c r="E295" i="2"/>
  <c r="D295" i="2"/>
  <c r="C295" i="2"/>
  <c r="A295" i="2"/>
  <c r="O294" i="2"/>
  <c r="L294" i="2"/>
  <c r="K294" i="2"/>
  <c r="J294" i="2"/>
  <c r="I294" i="2"/>
  <c r="H294" i="2"/>
  <c r="F294" i="2"/>
  <c r="E294" i="2"/>
  <c r="D294" i="2"/>
  <c r="C294" i="2"/>
  <c r="A294" i="2"/>
  <c r="O293" i="2"/>
  <c r="L293" i="2"/>
  <c r="K293" i="2"/>
  <c r="J293" i="2"/>
  <c r="I293" i="2"/>
  <c r="H293" i="2"/>
  <c r="F293" i="2"/>
  <c r="E293" i="2"/>
  <c r="D293" i="2"/>
  <c r="C293" i="2"/>
  <c r="A293" i="2"/>
  <c r="O292" i="2"/>
  <c r="L292" i="2"/>
  <c r="K292" i="2"/>
  <c r="J292" i="2"/>
  <c r="I292" i="2"/>
  <c r="H292" i="2"/>
  <c r="F292" i="2"/>
  <c r="E292" i="2"/>
  <c r="D292" i="2"/>
  <c r="C292" i="2"/>
  <c r="A292" i="2"/>
  <c r="O291" i="2"/>
  <c r="L291" i="2"/>
  <c r="K291" i="2"/>
  <c r="J291" i="2"/>
  <c r="I291" i="2"/>
  <c r="H291" i="2"/>
  <c r="F291" i="2"/>
  <c r="E291" i="2"/>
  <c r="D291" i="2"/>
  <c r="C291" i="2"/>
  <c r="A291" i="2"/>
  <c r="O290" i="2"/>
  <c r="L290" i="2"/>
  <c r="K290" i="2"/>
  <c r="J290" i="2"/>
  <c r="I290" i="2"/>
  <c r="H290" i="2"/>
  <c r="F290" i="2"/>
  <c r="E290" i="2"/>
  <c r="D290" i="2"/>
  <c r="C290" i="2"/>
  <c r="A290" i="2"/>
  <c r="O289" i="2"/>
  <c r="L289" i="2"/>
  <c r="K289" i="2"/>
  <c r="J289" i="2"/>
  <c r="I289" i="2"/>
  <c r="H289" i="2"/>
  <c r="G289" i="2"/>
  <c r="F289" i="2"/>
  <c r="E289" i="2"/>
  <c r="O288" i="2"/>
  <c r="L288" i="2"/>
  <c r="K288" i="2"/>
  <c r="J288" i="2"/>
  <c r="I288" i="2"/>
  <c r="H288" i="2"/>
  <c r="G288" i="2"/>
  <c r="F288" i="2"/>
  <c r="E288" i="2"/>
  <c r="O287" i="2"/>
  <c r="L287" i="2"/>
  <c r="K287" i="2"/>
  <c r="J287" i="2"/>
  <c r="I287" i="2"/>
  <c r="H287" i="2"/>
  <c r="G287" i="2"/>
  <c r="F287" i="2"/>
  <c r="E287" i="2"/>
  <c r="O286" i="2"/>
  <c r="L286" i="2"/>
  <c r="K286" i="2"/>
  <c r="J286" i="2"/>
  <c r="I286" i="2"/>
  <c r="H286" i="2"/>
  <c r="G286" i="2"/>
  <c r="F286" i="2"/>
  <c r="E286" i="2"/>
  <c r="O285" i="2"/>
  <c r="L285" i="2"/>
  <c r="K285" i="2"/>
  <c r="J285" i="2"/>
  <c r="I285" i="2"/>
  <c r="H285" i="2"/>
  <c r="G285" i="2"/>
  <c r="F285" i="2"/>
  <c r="E285" i="2"/>
  <c r="O284" i="2"/>
  <c r="L284" i="2"/>
  <c r="K284" i="2"/>
  <c r="J284" i="2"/>
  <c r="I284" i="2"/>
  <c r="H284" i="2"/>
  <c r="G284" i="2"/>
  <c r="F284" i="2"/>
  <c r="E284" i="2"/>
  <c r="O283" i="2"/>
  <c r="L283" i="2"/>
  <c r="K283" i="2"/>
  <c r="J283" i="2"/>
  <c r="I283" i="2"/>
  <c r="H283" i="2"/>
  <c r="G283" i="2"/>
  <c r="F283" i="2"/>
  <c r="E283" i="2"/>
  <c r="O282" i="2"/>
  <c r="L282" i="2"/>
  <c r="K282" i="2"/>
  <c r="J282" i="2"/>
  <c r="I282" i="2"/>
  <c r="H282" i="2"/>
  <c r="G282" i="2"/>
  <c r="F282" i="2"/>
  <c r="E282" i="2"/>
  <c r="O281" i="2"/>
  <c r="L281" i="2"/>
  <c r="K281" i="2"/>
  <c r="J281" i="2"/>
  <c r="I281" i="2"/>
  <c r="H281" i="2"/>
  <c r="G281" i="2"/>
  <c r="F281" i="2"/>
  <c r="E281" i="2"/>
  <c r="O280" i="2"/>
  <c r="L280" i="2"/>
  <c r="K280" i="2"/>
  <c r="J280" i="2"/>
  <c r="I280" i="2"/>
  <c r="H280" i="2"/>
  <c r="G280" i="2"/>
  <c r="F280" i="2"/>
  <c r="E280" i="2"/>
  <c r="O279" i="2"/>
  <c r="L279" i="2"/>
  <c r="K279" i="2"/>
  <c r="J279" i="2"/>
  <c r="I279" i="2"/>
  <c r="H279" i="2"/>
  <c r="G279" i="2"/>
  <c r="F279" i="2"/>
  <c r="E279" i="2"/>
  <c r="O278" i="2"/>
  <c r="L278" i="2"/>
  <c r="K278" i="2"/>
  <c r="J278" i="2"/>
  <c r="I278" i="2"/>
  <c r="H278" i="2"/>
  <c r="G278" i="2"/>
  <c r="F278" i="2"/>
  <c r="E278" i="2"/>
  <c r="O277" i="2"/>
  <c r="L277" i="2"/>
  <c r="K277" i="2"/>
  <c r="J277" i="2"/>
  <c r="I277" i="2"/>
  <c r="H277" i="2"/>
  <c r="G277" i="2"/>
  <c r="F277" i="2"/>
  <c r="E277" i="2"/>
  <c r="O276" i="2"/>
  <c r="L276" i="2"/>
  <c r="K276" i="2"/>
  <c r="J276" i="2"/>
  <c r="I276" i="2"/>
  <c r="H276" i="2"/>
  <c r="G276" i="2"/>
  <c r="F276" i="2"/>
  <c r="E276" i="2"/>
  <c r="O275" i="2"/>
  <c r="L275" i="2"/>
  <c r="K275" i="2"/>
  <c r="J275" i="2"/>
  <c r="I275" i="2"/>
  <c r="H275" i="2"/>
  <c r="G275" i="2"/>
  <c r="F275" i="2"/>
  <c r="E275" i="2"/>
  <c r="O274" i="2"/>
  <c r="L274" i="2"/>
  <c r="K274" i="2"/>
  <c r="J274" i="2"/>
  <c r="I274" i="2"/>
  <c r="H274" i="2"/>
  <c r="G274" i="2"/>
  <c r="F274" i="2"/>
  <c r="E274" i="2"/>
  <c r="O273" i="2"/>
  <c r="L273" i="2"/>
  <c r="K273" i="2"/>
  <c r="J273" i="2"/>
  <c r="I273" i="2"/>
  <c r="H273" i="2"/>
  <c r="G273" i="2"/>
  <c r="F273" i="2"/>
  <c r="E273" i="2"/>
  <c r="O272" i="2"/>
  <c r="L272" i="2"/>
  <c r="K272" i="2"/>
  <c r="J272" i="2"/>
  <c r="I272" i="2"/>
  <c r="H272" i="2"/>
  <c r="G272" i="2"/>
  <c r="F272" i="2"/>
  <c r="E272" i="2"/>
  <c r="O271" i="2"/>
  <c r="L271" i="2"/>
  <c r="K271" i="2"/>
  <c r="J271" i="2"/>
  <c r="I271" i="2"/>
  <c r="H271" i="2"/>
  <c r="G271" i="2"/>
  <c r="F271" i="2"/>
  <c r="E271" i="2"/>
  <c r="O270" i="2"/>
  <c r="L270" i="2"/>
  <c r="K270" i="2"/>
  <c r="J270" i="2"/>
  <c r="I270" i="2"/>
  <c r="H270" i="2"/>
  <c r="G270" i="2"/>
  <c r="F270" i="2"/>
  <c r="E270" i="2"/>
  <c r="O269" i="2"/>
  <c r="L269" i="2"/>
  <c r="K269" i="2"/>
  <c r="J269" i="2"/>
  <c r="I269" i="2"/>
  <c r="H269" i="2"/>
  <c r="G269" i="2"/>
  <c r="F269" i="2"/>
  <c r="E269" i="2"/>
  <c r="O268" i="2"/>
  <c r="L268" i="2"/>
  <c r="K268" i="2"/>
  <c r="J268" i="2"/>
  <c r="I268" i="2"/>
  <c r="H268" i="2"/>
  <c r="G268" i="2"/>
  <c r="F268" i="2"/>
  <c r="E268" i="2"/>
  <c r="O267" i="2"/>
  <c r="L267" i="2"/>
  <c r="K267" i="2"/>
  <c r="J267" i="2"/>
  <c r="I267" i="2"/>
  <c r="H267" i="2"/>
  <c r="G267" i="2"/>
  <c r="F267" i="2"/>
  <c r="E267" i="2"/>
  <c r="O266" i="2"/>
  <c r="L266" i="2"/>
  <c r="K266" i="2"/>
  <c r="J266" i="2"/>
  <c r="I266" i="2"/>
  <c r="H266" i="2"/>
  <c r="G266" i="2"/>
  <c r="F266" i="2"/>
  <c r="E266" i="2"/>
  <c r="O265" i="2"/>
  <c r="L265" i="2"/>
  <c r="K265" i="2"/>
  <c r="J265" i="2"/>
  <c r="I265" i="2"/>
  <c r="H265" i="2"/>
  <c r="G265" i="2"/>
  <c r="F265" i="2"/>
  <c r="E265" i="2"/>
  <c r="O264" i="2"/>
  <c r="L264" i="2"/>
  <c r="K264" i="2"/>
  <c r="J264" i="2"/>
  <c r="I264" i="2"/>
  <c r="H264" i="2"/>
  <c r="G264" i="2"/>
  <c r="F264" i="2"/>
  <c r="E264" i="2"/>
  <c r="O263" i="2"/>
  <c r="L263" i="2"/>
  <c r="K263" i="2"/>
  <c r="J263" i="2"/>
  <c r="I263" i="2"/>
  <c r="H263" i="2"/>
  <c r="G263" i="2"/>
  <c r="F263" i="2"/>
  <c r="E263" i="2"/>
  <c r="O262" i="2"/>
  <c r="L262" i="2"/>
  <c r="K262" i="2"/>
  <c r="J262" i="2"/>
  <c r="I262" i="2"/>
  <c r="H262" i="2"/>
  <c r="G262" i="2"/>
  <c r="F262" i="2"/>
  <c r="E262" i="2"/>
  <c r="O261" i="2"/>
  <c r="L261" i="2"/>
  <c r="K261" i="2"/>
  <c r="J261" i="2"/>
  <c r="I261" i="2"/>
  <c r="H261" i="2"/>
  <c r="G261" i="2"/>
  <c r="F261" i="2"/>
  <c r="E261" i="2"/>
  <c r="O260" i="2"/>
  <c r="L260" i="2"/>
  <c r="K260" i="2"/>
  <c r="J260" i="2"/>
  <c r="I260" i="2"/>
  <c r="H260" i="2"/>
  <c r="G260" i="2"/>
  <c r="F260" i="2"/>
  <c r="E260" i="2"/>
  <c r="O259" i="2"/>
  <c r="L259" i="2"/>
  <c r="K259" i="2"/>
  <c r="J259" i="2"/>
  <c r="I259" i="2"/>
  <c r="H259" i="2"/>
  <c r="G259" i="2"/>
  <c r="F259" i="2"/>
  <c r="E259" i="2"/>
  <c r="O258" i="2"/>
  <c r="L258" i="2"/>
  <c r="K258" i="2"/>
  <c r="J258" i="2"/>
  <c r="I258" i="2"/>
  <c r="H258" i="2"/>
  <c r="G258" i="2"/>
  <c r="F258" i="2"/>
  <c r="E258" i="2"/>
  <c r="O257" i="2"/>
  <c r="L257" i="2"/>
  <c r="K257" i="2"/>
  <c r="J257" i="2"/>
  <c r="I257" i="2"/>
  <c r="H257" i="2"/>
  <c r="G257" i="2"/>
  <c r="F257" i="2"/>
  <c r="E257" i="2"/>
  <c r="O256" i="2"/>
  <c r="L256" i="2"/>
  <c r="K256" i="2"/>
  <c r="J256" i="2"/>
  <c r="I256" i="2"/>
  <c r="H256" i="2"/>
  <c r="G256" i="2"/>
  <c r="F256" i="2"/>
  <c r="E256" i="2"/>
  <c r="O255" i="2"/>
  <c r="L255" i="2"/>
  <c r="K255" i="2"/>
  <c r="J255" i="2"/>
  <c r="I255" i="2"/>
  <c r="H255" i="2"/>
  <c r="G255" i="2"/>
  <c r="F255" i="2"/>
  <c r="E255" i="2"/>
  <c r="O254" i="2"/>
  <c r="L254" i="2"/>
  <c r="K254" i="2"/>
  <c r="J254" i="2"/>
  <c r="I254" i="2"/>
  <c r="H254" i="2"/>
  <c r="G254" i="2"/>
  <c r="F254" i="2"/>
  <c r="E254" i="2"/>
  <c r="O253" i="2"/>
  <c r="L253" i="2"/>
  <c r="K253" i="2"/>
  <c r="J253" i="2"/>
  <c r="I253" i="2"/>
  <c r="H253" i="2"/>
  <c r="G253" i="2"/>
  <c r="F253" i="2"/>
  <c r="E253" i="2"/>
  <c r="O252" i="2"/>
  <c r="L252" i="2"/>
  <c r="K252" i="2"/>
  <c r="J252" i="2"/>
  <c r="I252" i="2"/>
  <c r="H252" i="2"/>
  <c r="G252" i="2"/>
  <c r="F252" i="2"/>
  <c r="E252" i="2"/>
  <c r="O251" i="2"/>
  <c r="L251" i="2"/>
  <c r="K251" i="2"/>
  <c r="J251" i="2"/>
  <c r="I251" i="2"/>
  <c r="H251" i="2"/>
  <c r="G251" i="2"/>
  <c r="F251" i="2"/>
  <c r="E251" i="2"/>
  <c r="O250" i="2"/>
  <c r="L250" i="2"/>
  <c r="K250" i="2"/>
  <c r="J250" i="2"/>
  <c r="I250" i="2"/>
  <c r="H250" i="2"/>
  <c r="G250" i="2"/>
  <c r="F250" i="2"/>
  <c r="E250" i="2"/>
  <c r="O249" i="2"/>
  <c r="L249" i="2"/>
  <c r="K249" i="2"/>
  <c r="J249" i="2"/>
  <c r="I249" i="2"/>
  <c r="H249" i="2"/>
  <c r="G249" i="2"/>
  <c r="F249" i="2"/>
  <c r="E249" i="2"/>
  <c r="O248" i="2"/>
  <c r="L248" i="2"/>
  <c r="K248" i="2"/>
  <c r="J248" i="2"/>
  <c r="I248" i="2"/>
  <c r="H248" i="2"/>
  <c r="G248" i="2"/>
  <c r="F248" i="2"/>
  <c r="E248" i="2"/>
  <c r="O247" i="2"/>
  <c r="L247" i="2"/>
  <c r="K247" i="2"/>
  <c r="J247" i="2"/>
  <c r="I247" i="2"/>
  <c r="H247" i="2"/>
  <c r="G247" i="2"/>
  <c r="F247" i="2"/>
  <c r="E247" i="2"/>
  <c r="O246" i="2"/>
  <c r="L246" i="2"/>
  <c r="K246" i="2"/>
  <c r="J246" i="2"/>
  <c r="I246" i="2"/>
  <c r="H246" i="2"/>
  <c r="G246" i="2"/>
  <c r="F246" i="2"/>
  <c r="E246" i="2"/>
  <c r="O245" i="2"/>
  <c r="L245" i="2"/>
  <c r="K245" i="2"/>
  <c r="J245" i="2"/>
  <c r="I245" i="2"/>
  <c r="H245" i="2"/>
  <c r="G245" i="2"/>
  <c r="F245" i="2"/>
  <c r="E245" i="2"/>
  <c r="O244" i="2"/>
  <c r="L244" i="2"/>
  <c r="K244" i="2"/>
  <c r="J244" i="2"/>
  <c r="I244" i="2"/>
  <c r="H244" i="2"/>
  <c r="G244" i="2"/>
  <c r="F244" i="2"/>
  <c r="E244" i="2"/>
  <c r="O243" i="2"/>
  <c r="L243" i="2"/>
  <c r="K243" i="2"/>
  <c r="J243" i="2"/>
  <c r="I243" i="2"/>
  <c r="H243" i="2"/>
  <c r="G243" i="2"/>
  <c r="F243" i="2"/>
  <c r="E243" i="2"/>
  <c r="O242" i="2"/>
  <c r="L242" i="2"/>
  <c r="K242" i="2"/>
  <c r="J242" i="2"/>
  <c r="I242" i="2"/>
  <c r="H242" i="2"/>
  <c r="G242" i="2"/>
  <c r="F242" i="2"/>
  <c r="E242" i="2"/>
  <c r="O241" i="2"/>
  <c r="L241" i="2"/>
  <c r="K241" i="2"/>
  <c r="J241" i="2"/>
  <c r="I241" i="2"/>
  <c r="H241" i="2"/>
  <c r="G241" i="2"/>
  <c r="F241" i="2"/>
  <c r="E241" i="2"/>
  <c r="O240" i="2"/>
  <c r="L240" i="2"/>
  <c r="K240" i="2"/>
  <c r="J240" i="2"/>
  <c r="I240" i="2"/>
  <c r="H240" i="2"/>
  <c r="G240" i="2"/>
  <c r="F240" i="2"/>
  <c r="E240" i="2"/>
  <c r="O239" i="2"/>
  <c r="L239" i="2"/>
  <c r="K239" i="2"/>
  <c r="J239" i="2"/>
  <c r="I239" i="2"/>
  <c r="H239" i="2"/>
  <c r="G239" i="2"/>
  <c r="F239" i="2"/>
  <c r="E239" i="2"/>
  <c r="O238" i="2"/>
  <c r="L238" i="2"/>
  <c r="K238" i="2"/>
  <c r="J238" i="2"/>
  <c r="I238" i="2"/>
  <c r="H238" i="2"/>
  <c r="G238" i="2"/>
  <c r="F238" i="2"/>
  <c r="E238" i="2"/>
  <c r="O237" i="2"/>
  <c r="L237" i="2"/>
  <c r="K237" i="2"/>
  <c r="J237" i="2"/>
  <c r="I237" i="2"/>
  <c r="H237" i="2"/>
  <c r="G237" i="2"/>
  <c r="F237" i="2"/>
  <c r="E237" i="2"/>
  <c r="O236" i="2"/>
  <c r="L236" i="2"/>
  <c r="K236" i="2"/>
  <c r="J236" i="2"/>
  <c r="I236" i="2"/>
  <c r="H236" i="2"/>
  <c r="G236" i="2"/>
  <c r="F236" i="2"/>
  <c r="E236" i="2"/>
  <c r="O235" i="2"/>
  <c r="L235" i="2"/>
  <c r="K235" i="2"/>
  <c r="J235" i="2"/>
  <c r="I235" i="2"/>
  <c r="H235" i="2"/>
  <c r="G235" i="2"/>
  <c r="F235" i="2"/>
  <c r="E235" i="2"/>
  <c r="O234" i="2"/>
  <c r="L234" i="2"/>
  <c r="K234" i="2"/>
  <c r="J234" i="2"/>
  <c r="I234" i="2"/>
  <c r="H234" i="2"/>
  <c r="G234" i="2"/>
  <c r="F234" i="2"/>
  <c r="E234" i="2"/>
  <c r="O233" i="2"/>
  <c r="L233" i="2"/>
  <c r="K233" i="2"/>
  <c r="J233" i="2"/>
  <c r="I233" i="2"/>
  <c r="H233" i="2"/>
  <c r="G233" i="2"/>
  <c r="F233" i="2"/>
  <c r="E233" i="2"/>
  <c r="O232" i="2"/>
  <c r="L232" i="2"/>
  <c r="K232" i="2"/>
  <c r="J232" i="2"/>
  <c r="I232" i="2"/>
  <c r="H232" i="2"/>
  <c r="G232" i="2"/>
  <c r="F232" i="2"/>
  <c r="E232" i="2"/>
  <c r="O231" i="2"/>
  <c r="L231" i="2"/>
  <c r="K231" i="2"/>
  <c r="J231" i="2"/>
  <c r="I231" i="2"/>
  <c r="H231" i="2"/>
  <c r="G231" i="2"/>
  <c r="F231" i="2"/>
  <c r="E231" i="2"/>
  <c r="O230" i="2"/>
  <c r="L230" i="2"/>
  <c r="K230" i="2"/>
  <c r="J230" i="2"/>
  <c r="I230" i="2"/>
  <c r="H230" i="2"/>
  <c r="G230" i="2"/>
  <c r="F230" i="2"/>
  <c r="E230" i="2"/>
  <c r="O229" i="2"/>
  <c r="L229" i="2"/>
  <c r="K229" i="2"/>
  <c r="J229" i="2"/>
  <c r="I229" i="2"/>
  <c r="H229" i="2"/>
  <c r="G229" i="2"/>
  <c r="F229" i="2"/>
  <c r="E229" i="2"/>
  <c r="O228" i="2"/>
  <c r="L228" i="2"/>
  <c r="K228" i="2"/>
  <c r="J228" i="2"/>
  <c r="I228" i="2"/>
  <c r="H228" i="2"/>
  <c r="G228" i="2"/>
  <c r="F228" i="2"/>
  <c r="E228" i="2"/>
  <c r="O227" i="2"/>
  <c r="L227" i="2"/>
  <c r="K227" i="2"/>
  <c r="J227" i="2"/>
  <c r="I227" i="2"/>
  <c r="H227" i="2"/>
  <c r="G227" i="2"/>
  <c r="F227" i="2"/>
  <c r="E227" i="2"/>
  <c r="O226" i="2"/>
  <c r="L226" i="2"/>
  <c r="K226" i="2"/>
  <c r="J226" i="2"/>
  <c r="I226" i="2"/>
  <c r="H226" i="2"/>
  <c r="G226" i="2"/>
  <c r="F226" i="2"/>
  <c r="E226" i="2"/>
  <c r="O225" i="2"/>
  <c r="L225" i="2"/>
  <c r="K225" i="2"/>
  <c r="J225" i="2"/>
  <c r="I225" i="2"/>
  <c r="H225" i="2"/>
  <c r="G225" i="2"/>
  <c r="F225" i="2"/>
  <c r="E225" i="2"/>
  <c r="O224" i="2"/>
  <c r="L224" i="2"/>
  <c r="K224" i="2"/>
  <c r="J224" i="2"/>
  <c r="I224" i="2"/>
  <c r="H224" i="2"/>
  <c r="G224" i="2"/>
  <c r="F224" i="2"/>
  <c r="E224" i="2"/>
  <c r="O223" i="2"/>
  <c r="L223" i="2"/>
  <c r="K223" i="2"/>
  <c r="J223" i="2"/>
  <c r="I223" i="2"/>
  <c r="H223" i="2"/>
  <c r="G223" i="2"/>
  <c r="F223" i="2"/>
  <c r="E223" i="2"/>
  <c r="O222" i="2"/>
  <c r="L222" i="2"/>
  <c r="K222" i="2"/>
  <c r="J222" i="2"/>
  <c r="I222" i="2"/>
  <c r="H222" i="2"/>
  <c r="G222" i="2"/>
  <c r="F222" i="2"/>
  <c r="E222" i="2"/>
  <c r="O221" i="2"/>
  <c r="L221" i="2"/>
  <c r="K221" i="2"/>
  <c r="J221" i="2"/>
  <c r="I221" i="2"/>
  <c r="H221" i="2"/>
  <c r="G221" i="2"/>
  <c r="F221" i="2"/>
  <c r="E221" i="2"/>
  <c r="O220" i="2"/>
  <c r="L220" i="2"/>
  <c r="K220" i="2"/>
  <c r="J220" i="2"/>
  <c r="I220" i="2"/>
  <c r="H220" i="2"/>
  <c r="G220" i="2"/>
  <c r="F220" i="2"/>
  <c r="E220" i="2"/>
  <c r="O219" i="2"/>
  <c r="L219" i="2"/>
  <c r="K219" i="2"/>
  <c r="J219" i="2"/>
  <c r="I219" i="2"/>
  <c r="H219" i="2"/>
  <c r="G219" i="2"/>
  <c r="F219" i="2"/>
  <c r="E219" i="2"/>
  <c r="O218" i="2"/>
  <c r="L218" i="2"/>
  <c r="K218" i="2"/>
  <c r="J218" i="2"/>
  <c r="I218" i="2"/>
  <c r="H218" i="2"/>
  <c r="G218" i="2"/>
  <c r="F218" i="2"/>
  <c r="E218" i="2"/>
  <c r="O217" i="2"/>
  <c r="L217" i="2"/>
  <c r="K217" i="2"/>
  <c r="J217" i="2"/>
  <c r="I217" i="2"/>
  <c r="H217" i="2"/>
  <c r="G217" i="2"/>
  <c r="F217" i="2"/>
  <c r="E217" i="2"/>
  <c r="O216" i="2"/>
  <c r="L216" i="2"/>
  <c r="K216" i="2"/>
  <c r="J216" i="2"/>
  <c r="I216" i="2"/>
  <c r="H216" i="2"/>
  <c r="G216" i="2"/>
  <c r="F216" i="2"/>
  <c r="E216" i="2"/>
  <c r="O215" i="2"/>
  <c r="L215" i="2"/>
  <c r="K215" i="2"/>
  <c r="J215" i="2"/>
  <c r="I215" i="2"/>
  <c r="H215" i="2"/>
  <c r="G215" i="2"/>
  <c r="F215" i="2"/>
  <c r="E215" i="2"/>
  <c r="O214" i="2"/>
  <c r="L214" i="2"/>
  <c r="K214" i="2"/>
  <c r="J214" i="2"/>
  <c r="I214" i="2"/>
  <c r="H214" i="2"/>
  <c r="G214" i="2"/>
  <c r="F214" i="2"/>
  <c r="E214" i="2"/>
  <c r="O213" i="2"/>
  <c r="L213" i="2"/>
  <c r="K213" i="2"/>
  <c r="J213" i="2"/>
  <c r="I213" i="2"/>
  <c r="H213" i="2"/>
  <c r="G213" i="2"/>
  <c r="F213" i="2"/>
  <c r="E213" i="2"/>
  <c r="O212" i="2"/>
  <c r="L212" i="2"/>
  <c r="K212" i="2"/>
  <c r="J212" i="2"/>
  <c r="I212" i="2"/>
  <c r="H212" i="2"/>
  <c r="G212" i="2"/>
  <c r="F212" i="2"/>
  <c r="E212" i="2"/>
  <c r="O211" i="2"/>
  <c r="L211" i="2"/>
  <c r="K211" i="2"/>
  <c r="J211" i="2"/>
  <c r="I211" i="2"/>
  <c r="H211" i="2"/>
  <c r="G211" i="2"/>
  <c r="F211" i="2"/>
  <c r="E211" i="2"/>
  <c r="O210" i="2"/>
  <c r="L210" i="2"/>
  <c r="K210" i="2"/>
  <c r="J210" i="2"/>
  <c r="I210" i="2"/>
  <c r="H210" i="2"/>
  <c r="G210" i="2"/>
  <c r="F210" i="2"/>
  <c r="E210" i="2"/>
  <c r="O209" i="2"/>
  <c r="L209" i="2"/>
  <c r="K209" i="2"/>
  <c r="J209" i="2"/>
  <c r="I209" i="2"/>
  <c r="H209" i="2"/>
  <c r="G209" i="2"/>
  <c r="F209" i="2"/>
  <c r="E209" i="2"/>
  <c r="O208" i="2"/>
  <c r="L208" i="2"/>
  <c r="K208" i="2"/>
  <c r="J208" i="2"/>
  <c r="I208" i="2"/>
  <c r="H208" i="2"/>
  <c r="G208" i="2"/>
  <c r="F208" i="2"/>
  <c r="E208" i="2"/>
  <c r="O207" i="2"/>
  <c r="L207" i="2"/>
  <c r="K207" i="2"/>
  <c r="J207" i="2"/>
  <c r="I207" i="2"/>
  <c r="H207" i="2"/>
  <c r="G207" i="2"/>
  <c r="F207" i="2"/>
  <c r="E207" i="2"/>
  <c r="O206" i="2"/>
  <c r="L206" i="2"/>
  <c r="K206" i="2"/>
  <c r="J206" i="2"/>
  <c r="I206" i="2"/>
  <c r="H206" i="2"/>
  <c r="G206" i="2"/>
  <c r="F206" i="2"/>
  <c r="E206" i="2"/>
  <c r="O205" i="2"/>
  <c r="L205" i="2"/>
  <c r="K205" i="2"/>
  <c r="J205" i="2"/>
  <c r="I205" i="2"/>
  <c r="H205" i="2"/>
  <c r="G205" i="2"/>
  <c r="F205" i="2"/>
  <c r="E205" i="2"/>
  <c r="O204" i="2"/>
  <c r="L204" i="2"/>
  <c r="K204" i="2"/>
  <c r="J204" i="2"/>
  <c r="I204" i="2"/>
  <c r="H204" i="2"/>
  <c r="G204" i="2"/>
  <c r="F204" i="2"/>
  <c r="E204" i="2"/>
  <c r="O203" i="2"/>
  <c r="L203" i="2"/>
  <c r="K203" i="2"/>
  <c r="J203" i="2"/>
  <c r="I203" i="2"/>
  <c r="H203" i="2"/>
  <c r="G203" i="2"/>
  <c r="F203" i="2"/>
  <c r="E203" i="2"/>
  <c r="O202" i="2"/>
  <c r="L202" i="2"/>
  <c r="K202" i="2"/>
  <c r="J202" i="2"/>
  <c r="I202" i="2"/>
  <c r="H202" i="2"/>
  <c r="G202" i="2"/>
  <c r="F202" i="2"/>
  <c r="E202" i="2"/>
  <c r="O201" i="2"/>
  <c r="L201" i="2"/>
  <c r="K201" i="2"/>
  <c r="J201" i="2"/>
  <c r="I201" i="2"/>
  <c r="H201" i="2"/>
  <c r="G201" i="2"/>
  <c r="F201" i="2"/>
  <c r="E201" i="2"/>
  <c r="O200" i="2"/>
  <c r="L200" i="2"/>
  <c r="K200" i="2"/>
  <c r="J200" i="2"/>
  <c r="I200" i="2"/>
  <c r="H200" i="2"/>
  <c r="G200" i="2"/>
  <c r="F200" i="2"/>
  <c r="E200" i="2"/>
  <c r="O199" i="2"/>
  <c r="L199" i="2"/>
  <c r="K199" i="2"/>
  <c r="J199" i="2"/>
  <c r="I199" i="2"/>
  <c r="H199" i="2"/>
  <c r="G199" i="2"/>
  <c r="F199" i="2"/>
  <c r="E199" i="2"/>
  <c r="O198" i="2"/>
  <c r="L198" i="2"/>
  <c r="K198" i="2"/>
  <c r="J198" i="2"/>
  <c r="I198" i="2"/>
  <c r="H198" i="2"/>
  <c r="G198" i="2"/>
  <c r="F198" i="2"/>
  <c r="E198" i="2"/>
  <c r="O197" i="2"/>
  <c r="L197" i="2"/>
  <c r="K197" i="2"/>
  <c r="J197" i="2"/>
  <c r="I197" i="2"/>
  <c r="H197" i="2"/>
  <c r="G197" i="2"/>
  <c r="F197" i="2"/>
  <c r="E197" i="2"/>
  <c r="O196" i="2"/>
  <c r="L196" i="2"/>
  <c r="K196" i="2"/>
  <c r="J196" i="2"/>
  <c r="I196" i="2"/>
  <c r="H196" i="2"/>
  <c r="G196" i="2"/>
  <c r="F196" i="2"/>
  <c r="E196" i="2"/>
  <c r="O195" i="2"/>
  <c r="L195" i="2"/>
  <c r="K195" i="2"/>
  <c r="J195" i="2"/>
  <c r="I195" i="2"/>
  <c r="H195" i="2"/>
  <c r="G195" i="2"/>
  <c r="F195" i="2"/>
  <c r="E195" i="2"/>
  <c r="O194" i="2"/>
  <c r="L194" i="2"/>
  <c r="K194" i="2"/>
  <c r="J194" i="2"/>
  <c r="I194" i="2"/>
  <c r="H194" i="2"/>
  <c r="G194" i="2"/>
  <c r="F194" i="2"/>
  <c r="E194" i="2"/>
  <c r="O193" i="2"/>
  <c r="L193" i="2"/>
  <c r="K193" i="2"/>
  <c r="J193" i="2"/>
  <c r="I193" i="2"/>
  <c r="H193" i="2"/>
  <c r="G193" i="2"/>
  <c r="F193" i="2"/>
  <c r="E193" i="2"/>
  <c r="O192" i="2"/>
  <c r="L192" i="2"/>
  <c r="K192" i="2"/>
  <c r="J192" i="2"/>
  <c r="I192" i="2"/>
  <c r="H192" i="2"/>
  <c r="G192" i="2"/>
  <c r="F192" i="2"/>
  <c r="E192" i="2"/>
  <c r="O191" i="2"/>
  <c r="L191" i="2"/>
  <c r="K191" i="2"/>
  <c r="J191" i="2"/>
  <c r="I191" i="2"/>
  <c r="H191" i="2"/>
  <c r="G191" i="2"/>
  <c r="F191" i="2"/>
  <c r="E191" i="2"/>
  <c r="O190" i="2"/>
  <c r="L190" i="2"/>
  <c r="K190" i="2"/>
  <c r="J190" i="2"/>
  <c r="I190" i="2"/>
  <c r="H190" i="2"/>
  <c r="G190" i="2"/>
  <c r="F190" i="2"/>
  <c r="E190" i="2"/>
  <c r="O189" i="2"/>
  <c r="L189" i="2"/>
  <c r="K189" i="2"/>
  <c r="J189" i="2"/>
  <c r="I189" i="2"/>
  <c r="H189" i="2"/>
  <c r="G189" i="2"/>
  <c r="F189" i="2"/>
  <c r="E189" i="2"/>
  <c r="O188" i="2"/>
  <c r="L188" i="2"/>
  <c r="K188" i="2"/>
  <c r="J188" i="2"/>
  <c r="I188" i="2"/>
  <c r="H188" i="2"/>
  <c r="G188" i="2"/>
  <c r="F188" i="2"/>
  <c r="E188" i="2"/>
  <c r="O187" i="2"/>
  <c r="L187" i="2"/>
  <c r="K187" i="2"/>
  <c r="J187" i="2"/>
  <c r="I187" i="2"/>
  <c r="H187" i="2"/>
  <c r="G187" i="2"/>
  <c r="F187" i="2"/>
  <c r="E187" i="2"/>
  <c r="O186" i="2"/>
  <c r="L186" i="2"/>
  <c r="K186" i="2"/>
  <c r="J186" i="2"/>
  <c r="I186" i="2"/>
  <c r="H186" i="2"/>
  <c r="G186" i="2"/>
  <c r="F186" i="2"/>
  <c r="E186" i="2"/>
  <c r="O185" i="2"/>
  <c r="L185" i="2"/>
  <c r="K185" i="2"/>
  <c r="J185" i="2"/>
  <c r="I185" i="2"/>
  <c r="H185" i="2"/>
  <c r="G185" i="2"/>
  <c r="F185" i="2"/>
  <c r="E185" i="2"/>
  <c r="O184" i="2"/>
  <c r="L184" i="2"/>
  <c r="K184" i="2"/>
  <c r="J184" i="2"/>
  <c r="I184" i="2"/>
  <c r="H184" i="2"/>
  <c r="G184" i="2"/>
  <c r="F184" i="2"/>
  <c r="E184" i="2"/>
  <c r="O183" i="2"/>
  <c r="L183" i="2"/>
  <c r="K183" i="2"/>
  <c r="J183" i="2"/>
  <c r="I183" i="2"/>
  <c r="H183" i="2"/>
  <c r="G183" i="2"/>
  <c r="F183" i="2"/>
  <c r="E183" i="2"/>
  <c r="O182" i="2"/>
  <c r="L182" i="2"/>
  <c r="K182" i="2"/>
  <c r="J182" i="2"/>
  <c r="I182" i="2"/>
  <c r="H182" i="2"/>
  <c r="G182" i="2"/>
  <c r="F182" i="2"/>
  <c r="E182" i="2"/>
  <c r="O181" i="2"/>
  <c r="L181" i="2"/>
  <c r="K181" i="2"/>
  <c r="J181" i="2"/>
  <c r="I181" i="2"/>
  <c r="H181" i="2"/>
  <c r="G181" i="2"/>
  <c r="F181" i="2"/>
  <c r="E181" i="2"/>
  <c r="O180" i="2"/>
  <c r="L180" i="2"/>
  <c r="K180" i="2"/>
  <c r="J180" i="2"/>
  <c r="I180" i="2"/>
  <c r="H180" i="2"/>
  <c r="G180" i="2"/>
  <c r="F180" i="2"/>
  <c r="E180" i="2"/>
  <c r="O179" i="2"/>
  <c r="L179" i="2"/>
  <c r="K179" i="2"/>
  <c r="J179" i="2"/>
  <c r="I179" i="2"/>
  <c r="H179" i="2"/>
  <c r="G179" i="2"/>
  <c r="F179" i="2"/>
  <c r="E179" i="2"/>
  <c r="O178" i="2"/>
  <c r="L178" i="2"/>
  <c r="K178" i="2"/>
  <c r="J178" i="2"/>
  <c r="I178" i="2"/>
  <c r="H178" i="2"/>
  <c r="G178" i="2"/>
  <c r="F178" i="2"/>
  <c r="E178" i="2"/>
  <c r="O177" i="2"/>
  <c r="L177" i="2"/>
  <c r="K177" i="2"/>
  <c r="J177" i="2"/>
  <c r="I177" i="2"/>
  <c r="H177" i="2"/>
  <c r="G177" i="2"/>
  <c r="F177" i="2"/>
  <c r="E177" i="2"/>
  <c r="O176" i="2"/>
  <c r="L176" i="2"/>
  <c r="K176" i="2"/>
  <c r="J176" i="2"/>
  <c r="I176" i="2"/>
  <c r="H176" i="2"/>
  <c r="G176" i="2"/>
  <c r="F176" i="2"/>
  <c r="E176" i="2"/>
  <c r="O175" i="2"/>
  <c r="L175" i="2"/>
  <c r="K175" i="2"/>
  <c r="J175" i="2"/>
  <c r="I175" i="2"/>
  <c r="H175" i="2"/>
  <c r="G175" i="2"/>
  <c r="F175" i="2"/>
  <c r="E175" i="2"/>
  <c r="O174" i="2"/>
  <c r="L174" i="2"/>
  <c r="K174" i="2"/>
  <c r="J174" i="2"/>
  <c r="I174" i="2"/>
  <c r="H174" i="2"/>
  <c r="G174" i="2"/>
  <c r="F174" i="2"/>
  <c r="E174" i="2"/>
  <c r="O173" i="2"/>
  <c r="L173" i="2"/>
  <c r="K173" i="2"/>
  <c r="J173" i="2"/>
  <c r="I173" i="2"/>
  <c r="H173" i="2"/>
  <c r="G173" i="2"/>
  <c r="F173" i="2"/>
  <c r="E173" i="2"/>
  <c r="O172" i="2"/>
  <c r="L172" i="2"/>
  <c r="K172" i="2"/>
  <c r="J172" i="2"/>
  <c r="I172" i="2"/>
  <c r="H172" i="2"/>
  <c r="G172" i="2"/>
  <c r="F172" i="2"/>
  <c r="E172" i="2"/>
  <c r="O171" i="2"/>
  <c r="L171" i="2"/>
  <c r="K171" i="2"/>
  <c r="J171" i="2"/>
  <c r="I171" i="2"/>
  <c r="H171" i="2"/>
  <c r="G171" i="2"/>
  <c r="F171" i="2"/>
  <c r="E171" i="2"/>
  <c r="O170" i="2"/>
  <c r="L170" i="2"/>
  <c r="K170" i="2"/>
  <c r="J170" i="2"/>
  <c r="I170" i="2"/>
  <c r="H170" i="2"/>
  <c r="G170" i="2"/>
  <c r="F170" i="2"/>
  <c r="E170" i="2"/>
  <c r="O169" i="2"/>
  <c r="L169" i="2"/>
  <c r="K169" i="2"/>
  <c r="J169" i="2"/>
  <c r="I169" i="2"/>
  <c r="H169" i="2"/>
  <c r="G169" i="2"/>
  <c r="F169" i="2"/>
  <c r="E169" i="2"/>
  <c r="O168" i="2"/>
  <c r="L168" i="2"/>
  <c r="K168" i="2"/>
  <c r="J168" i="2"/>
  <c r="I168" i="2"/>
  <c r="H168" i="2"/>
  <c r="G168" i="2"/>
  <c r="F168" i="2"/>
  <c r="E168" i="2"/>
  <c r="O167" i="2"/>
  <c r="L167" i="2"/>
  <c r="K167" i="2"/>
  <c r="J167" i="2"/>
  <c r="I167" i="2"/>
  <c r="H167" i="2"/>
  <c r="G167" i="2"/>
  <c r="F167" i="2"/>
  <c r="E167" i="2"/>
  <c r="O166" i="2"/>
  <c r="L166" i="2"/>
  <c r="K166" i="2"/>
  <c r="J166" i="2"/>
  <c r="I166" i="2"/>
  <c r="H166" i="2"/>
  <c r="G166" i="2"/>
  <c r="F166" i="2"/>
  <c r="E166" i="2"/>
  <c r="O165" i="2"/>
  <c r="L165" i="2"/>
  <c r="K165" i="2"/>
  <c r="J165" i="2"/>
  <c r="I165" i="2"/>
  <c r="H165" i="2"/>
  <c r="G165" i="2"/>
  <c r="F165" i="2"/>
  <c r="E165" i="2"/>
  <c r="O164" i="2"/>
  <c r="L164" i="2"/>
  <c r="K164" i="2"/>
  <c r="J164" i="2"/>
  <c r="I164" i="2"/>
  <c r="H164" i="2"/>
  <c r="G164" i="2"/>
  <c r="F164" i="2"/>
  <c r="E164" i="2"/>
  <c r="O163" i="2"/>
  <c r="L163" i="2"/>
  <c r="K163" i="2"/>
  <c r="J163" i="2"/>
  <c r="I163" i="2"/>
  <c r="H163" i="2"/>
  <c r="G163" i="2"/>
  <c r="F163" i="2"/>
  <c r="E163" i="2"/>
  <c r="O162" i="2"/>
  <c r="L162" i="2"/>
  <c r="K162" i="2"/>
  <c r="J162" i="2"/>
  <c r="I162" i="2"/>
  <c r="H162" i="2"/>
  <c r="G162" i="2"/>
  <c r="F162" i="2"/>
  <c r="E162" i="2"/>
  <c r="O161" i="2"/>
  <c r="L161" i="2"/>
  <c r="K161" i="2"/>
  <c r="J161" i="2"/>
  <c r="I161" i="2"/>
  <c r="H161" i="2"/>
  <c r="G161" i="2"/>
  <c r="F161" i="2"/>
  <c r="E161" i="2"/>
  <c r="O160" i="2"/>
  <c r="L160" i="2"/>
  <c r="K160" i="2"/>
  <c r="J160" i="2"/>
  <c r="I160" i="2"/>
  <c r="H160" i="2"/>
  <c r="G160" i="2"/>
  <c r="F160" i="2"/>
  <c r="E160" i="2"/>
  <c r="O159" i="2"/>
  <c r="L159" i="2"/>
  <c r="K159" i="2"/>
  <c r="J159" i="2"/>
  <c r="I159" i="2"/>
  <c r="H159" i="2"/>
  <c r="G159" i="2"/>
  <c r="F159" i="2"/>
  <c r="E159" i="2"/>
  <c r="O158" i="2"/>
  <c r="L158" i="2"/>
  <c r="K158" i="2"/>
  <c r="J158" i="2"/>
  <c r="I158" i="2"/>
  <c r="H158" i="2"/>
  <c r="G158" i="2"/>
  <c r="F158" i="2"/>
  <c r="E158" i="2"/>
  <c r="O157" i="2"/>
  <c r="L157" i="2"/>
  <c r="K157" i="2"/>
  <c r="J157" i="2"/>
  <c r="I157" i="2"/>
  <c r="H157" i="2"/>
  <c r="G157" i="2"/>
  <c r="F157" i="2"/>
  <c r="E157" i="2"/>
  <c r="O156" i="2"/>
  <c r="L156" i="2"/>
  <c r="K156" i="2"/>
  <c r="J156" i="2"/>
  <c r="I156" i="2"/>
  <c r="H156" i="2"/>
  <c r="G156" i="2"/>
  <c r="F156" i="2"/>
  <c r="E156" i="2"/>
  <c r="O155" i="2"/>
  <c r="L155" i="2"/>
  <c r="K155" i="2"/>
  <c r="J155" i="2"/>
  <c r="I155" i="2"/>
  <c r="H155" i="2"/>
  <c r="G155" i="2"/>
  <c r="F155" i="2"/>
  <c r="E155" i="2"/>
  <c r="O154" i="2"/>
  <c r="L154" i="2"/>
  <c r="K154" i="2"/>
  <c r="J154" i="2"/>
  <c r="I154" i="2"/>
  <c r="H154" i="2"/>
  <c r="G154" i="2"/>
  <c r="F154" i="2"/>
  <c r="E154" i="2"/>
  <c r="O153" i="2"/>
  <c r="L153" i="2"/>
  <c r="K153" i="2"/>
  <c r="J153" i="2"/>
  <c r="I153" i="2"/>
  <c r="H153" i="2"/>
  <c r="G153" i="2"/>
  <c r="F153" i="2"/>
  <c r="E153" i="2"/>
  <c r="O152" i="2"/>
  <c r="L152" i="2"/>
  <c r="K152" i="2"/>
  <c r="J152" i="2"/>
  <c r="I152" i="2"/>
  <c r="H152" i="2"/>
  <c r="G152" i="2"/>
  <c r="F152" i="2"/>
  <c r="E152" i="2"/>
  <c r="O151" i="2"/>
  <c r="L151" i="2"/>
  <c r="K151" i="2"/>
  <c r="J151" i="2"/>
  <c r="I151" i="2"/>
  <c r="H151" i="2"/>
  <c r="G151" i="2"/>
  <c r="F151" i="2"/>
  <c r="E151" i="2"/>
  <c r="O150" i="2"/>
  <c r="L150" i="2"/>
  <c r="K150" i="2"/>
  <c r="J150" i="2"/>
  <c r="I150" i="2"/>
  <c r="H150" i="2"/>
  <c r="G150" i="2"/>
  <c r="F150" i="2"/>
  <c r="E150" i="2"/>
  <c r="O149" i="2"/>
  <c r="L149" i="2"/>
  <c r="K149" i="2"/>
  <c r="J149" i="2"/>
  <c r="I149" i="2"/>
  <c r="H149" i="2"/>
  <c r="G149" i="2"/>
  <c r="F149" i="2"/>
  <c r="E149" i="2"/>
  <c r="O148" i="2"/>
  <c r="L148" i="2"/>
  <c r="K148" i="2"/>
  <c r="J148" i="2"/>
  <c r="I148" i="2"/>
  <c r="H148" i="2"/>
  <c r="G148" i="2"/>
  <c r="F148" i="2"/>
  <c r="E148" i="2"/>
  <c r="O147" i="2"/>
  <c r="L147" i="2"/>
  <c r="K147" i="2"/>
  <c r="J147" i="2"/>
  <c r="I147" i="2"/>
  <c r="H147" i="2"/>
  <c r="G147" i="2"/>
  <c r="F147" i="2"/>
  <c r="E147" i="2"/>
  <c r="O146" i="2"/>
  <c r="L146" i="2"/>
  <c r="K146" i="2"/>
  <c r="J146" i="2"/>
  <c r="I146" i="2"/>
  <c r="H146" i="2"/>
  <c r="G146" i="2"/>
  <c r="F146" i="2"/>
  <c r="E146" i="2"/>
  <c r="O145" i="2"/>
  <c r="L145" i="2"/>
  <c r="K145" i="2"/>
  <c r="J145" i="2"/>
  <c r="I145" i="2"/>
  <c r="H145" i="2"/>
  <c r="G145" i="2"/>
  <c r="F145" i="2"/>
  <c r="E145" i="2"/>
  <c r="O144" i="2"/>
  <c r="L144" i="2"/>
  <c r="K144" i="2"/>
  <c r="J144" i="2"/>
  <c r="I144" i="2"/>
  <c r="H144" i="2"/>
  <c r="G144" i="2"/>
  <c r="F144" i="2"/>
  <c r="E144" i="2"/>
  <c r="O143" i="2"/>
  <c r="L143" i="2"/>
  <c r="K143" i="2"/>
  <c r="J143" i="2"/>
  <c r="I143" i="2"/>
  <c r="H143" i="2"/>
  <c r="G143" i="2"/>
  <c r="F143" i="2"/>
  <c r="E143" i="2"/>
  <c r="O142" i="2"/>
  <c r="L142" i="2"/>
  <c r="K142" i="2"/>
  <c r="J142" i="2"/>
  <c r="I142" i="2"/>
  <c r="H142" i="2"/>
  <c r="G142" i="2"/>
  <c r="F142" i="2"/>
  <c r="E142" i="2"/>
  <c r="O141" i="2"/>
  <c r="L141" i="2"/>
  <c r="K141" i="2"/>
  <c r="J141" i="2"/>
  <c r="I141" i="2"/>
  <c r="H141" i="2"/>
  <c r="G141" i="2"/>
  <c r="F141" i="2"/>
  <c r="E141" i="2"/>
  <c r="O140" i="2"/>
  <c r="L140" i="2"/>
  <c r="K140" i="2"/>
  <c r="J140" i="2"/>
  <c r="I140" i="2"/>
  <c r="H140" i="2"/>
  <c r="G140" i="2"/>
  <c r="F140" i="2"/>
  <c r="E140" i="2"/>
  <c r="O139" i="2"/>
  <c r="L139" i="2"/>
  <c r="K139" i="2"/>
  <c r="J139" i="2"/>
  <c r="I139" i="2"/>
  <c r="H139" i="2"/>
  <c r="G139" i="2"/>
  <c r="F139" i="2"/>
  <c r="E139" i="2"/>
  <c r="O138" i="2"/>
  <c r="L138" i="2"/>
  <c r="K138" i="2"/>
  <c r="J138" i="2"/>
  <c r="I138" i="2"/>
  <c r="H138" i="2"/>
  <c r="G138" i="2"/>
  <c r="F138" i="2"/>
  <c r="E138" i="2"/>
  <c r="O137" i="2"/>
  <c r="L137" i="2"/>
  <c r="K137" i="2"/>
  <c r="J137" i="2"/>
  <c r="I137" i="2"/>
  <c r="H137" i="2"/>
  <c r="G137" i="2"/>
  <c r="F137" i="2"/>
  <c r="E137" i="2"/>
  <c r="O136" i="2"/>
  <c r="L136" i="2"/>
  <c r="K136" i="2"/>
  <c r="J136" i="2"/>
  <c r="I136" i="2"/>
  <c r="H136" i="2"/>
  <c r="G136" i="2"/>
  <c r="F136" i="2"/>
  <c r="E136" i="2"/>
  <c r="O135" i="2"/>
  <c r="L135" i="2"/>
  <c r="K135" i="2"/>
  <c r="J135" i="2"/>
  <c r="I135" i="2"/>
  <c r="H135" i="2"/>
  <c r="G135" i="2"/>
  <c r="F135" i="2"/>
  <c r="E135" i="2"/>
  <c r="O134" i="2"/>
  <c r="L134" i="2"/>
  <c r="K134" i="2"/>
  <c r="J134" i="2"/>
  <c r="I134" i="2"/>
  <c r="H134" i="2"/>
  <c r="G134" i="2"/>
  <c r="F134" i="2"/>
  <c r="E134" i="2"/>
  <c r="O133" i="2"/>
  <c r="L133" i="2"/>
  <c r="K133" i="2"/>
  <c r="J133" i="2"/>
  <c r="I133" i="2"/>
  <c r="H133" i="2"/>
  <c r="G133" i="2"/>
  <c r="F133" i="2"/>
  <c r="E133" i="2"/>
  <c r="O132" i="2"/>
  <c r="L132" i="2"/>
  <c r="K132" i="2"/>
  <c r="J132" i="2"/>
  <c r="I132" i="2"/>
  <c r="H132" i="2"/>
  <c r="G132" i="2"/>
  <c r="F132" i="2"/>
  <c r="E132" i="2"/>
  <c r="O131" i="2"/>
  <c r="L131" i="2"/>
  <c r="K131" i="2"/>
  <c r="J131" i="2"/>
  <c r="I131" i="2"/>
  <c r="H131" i="2"/>
  <c r="G131" i="2"/>
  <c r="F131" i="2"/>
  <c r="E131" i="2"/>
  <c r="O130" i="2"/>
  <c r="L130" i="2"/>
  <c r="K130" i="2"/>
  <c r="J130" i="2"/>
  <c r="I130" i="2"/>
  <c r="H130" i="2"/>
  <c r="G130" i="2"/>
  <c r="F130" i="2"/>
  <c r="E130" i="2"/>
  <c r="O129" i="2"/>
  <c r="L129" i="2"/>
  <c r="K129" i="2"/>
  <c r="J129" i="2"/>
  <c r="I129" i="2"/>
  <c r="H129" i="2"/>
  <c r="G129" i="2"/>
  <c r="F129" i="2"/>
  <c r="E129" i="2"/>
  <c r="O128" i="2"/>
  <c r="L128" i="2"/>
  <c r="K128" i="2"/>
  <c r="J128" i="2"/>
  <c r="I128" i="2"/>
  <c r="H128" i="2"/>
  <c r="G128" i="2"/>
  <c r="F128" i="2"/>
  <c r="E128" i="2"/>
  <c r="O127" i="2"/>
  <c r="L127" i="2"/>
  <c r="K127" i="2"/>
  <c r="J127" i="2"/>
  <c r="I127" i="2"/>
  <c r="H127" i="2"/>
  <c r="G127" i="2"/>
  <c r="F127" i="2"/>
  <c r="E127" i="2"/>
  <c r="O126" i="2"/>
  <c r="L126" i="2"/>
  <c r="K126" i="2"/>
  <c r="J126" i="2"/>
  <c r="I126" i="2"/>
  <c r="H126" i="2"/>
  <c r="G126" i="2"/>
  <c r="F126" i="2"/>
  <c r="E126" i="2"/>
  <c r="O125" i="2"/>
  <c r="L125" i="2"/>
  <c r="K125" i="2"/>
  <c r="J125" i="2"/>
  <c r="I125" i="2"/>
  <c r="H125" i="2"/>
  <c r="G125" i="2"/>
  <c r="F125" i="2"/>
  <c r="E125" i="2"/>
  <c r="O124" i="2"/>
  <c r="L124" i="2"/>
  <c r="K124" i="2"/>
  <c r="J124" i="2"/>
  <c r="I124" i="2"/>
  <c r="H124" i="2"/>
  <c r="G124" i="2"/>
  <c r="F124" i="2"/>
  <c r="E124" i="2"/>
  <c r="O123" i="2"/>
  <c r="L123" i="2"/>
  <c r="K123" i="2"/>
  <c r="J123" i="2"/>
  <c r="I123" i="2"/>
  <c r="H123" i="2"/>
  <c r="G123" i="2"/>
  <c r="F123" i="2"/>
  <c r="E123" i="2"/>
  <c r="O122" i="2"/>
  <c r="L122" i="2"/>
  <c r="K122" i="2"/>
  <c r="J122" i="2"/>
  <c r="I122" i="2"/>
  <c r="H122" i="2"/>
  <c r="G122" i="2"/>
  <c r="F122" i="2"/>
  <c r="E122" i="2"/>
  <c r="O121" i="2"/>
  <c r="L121" i="2"/>
  <c r="K121" i="2"/>
  <c r="J121" i="2"/>
  <c r="I121" i="2"/>
  <c r="H121" i="2"/>
  <c r="G121" i="2"/>
  <c r="F121" i="2"/>
  <c r="E121" i="2"/>
  <c r="O120" i="2"/>
  <c r="L120" i="2"/>
  <c r="K120" i="2"/>
  <c r="J120" i="2"/>
  <c r="I120" i="2"/>
  <c r="H120" i="2"/>
  <c r="G120" i="2"/>
  <c r="F120" i="2"/>
  <c r="E120" i="2"/>
  <c r="O119" i="2"/>
  <c r="L119" i="2"/>
  <c r="K119" i="2"/>
  <c r="J119" i="2"/>
  <c r="I119" i="2"/>
  <c r="H119" i="2"/>
  <c r="G119" i="2"/>
  <c r="F119" i="2"/>
  <c r="E119" i="2"/>
  <c r="O118" i="2"/>
  <c r="L118" i="2"/>
  <c r="K118" i="2"/>
  <c r="J118" i="2"/>
  <c r="I118" i="2"/>
  <c r="H118" i="2"/>
  <c r="G118" i="2"/>
  <c r="F118" i="2"/>
  <c r="E118" i="2"/>
  <c r="O117" i="2"/>
  <c r="L117" i="2"/>
  <c r="K117" i="2"/>
  <c r="J117" i="2"/>
  <c r="I117" i="2"/>
  <c r="H117" i="2"/>
  <c r="G117" i="2"/>
  <c r="F117" i="2"/>
  <c r="E117" i="2"/>
  <c r="O116" i="2"/>
  <c r="L116" i="2"/>
  <c r="K116" i="2"/>
  <c r="J116" i="2"/>
  <c r="I116" i="2"/>
  <c r="H116" i="2"/>
  <c r="G116" i="2"/>
  <c r="F116" i="2"/>
  <c r="E116" i="2"/>
  <c r="O115" i="2"/>
  <c r="L115" i="2"/>
  <c r="K115" i="2"/>
  <c r="J115" i="2"/>
  <c r="I115" i="2"/>
  <c r="H115" i="2"/>
  <c r="G115" i="2"/>
  <c r="F115" i="2"/>
  <c r="E115" i="2"/>
  <c r="O114" i="2"/>
  <c r="L114" i="2"/>
  <c r="K114" i="2"/>
  <c r="J114" i="2"/>
  <c r="I114" i="2"/>
  <c r="H114" i="2"/>
  <c r="G114" i="2"/>
  <c r="F114" i="2"/>
  <c r="E114" i="2"/>
  <c r="O113" i="2"/>
  <c r="L113" i="2"/>
  <c r="K113" i="2"/>
  <c r="J113" i="2"/>
  <c r="I113" i="2"/>
  <c r="H113" i="2"/>
  <c r="G113" i="2"/>
  <c r="F113" i="2"/>
  <c r="E113" i="2"/>
  <c r="O112" i="2"/>
  <c r="L112" i="2"/>
  <c r="K112" i="2"/>
  <c r="J112" i="2"/>
  <c r="I112" i="2"/>
  <c r="H112" i="2"/>
  <c r="G112" i="2"/>
  <c r="F112" i="2"/>
  <c r="E112" i="2"/>
  <c r="O111" i="2"/>
  <c r="L111" i="2"/>
  <c r="K111" i="2"/>
  <c r="J111" i="2"/>
  <c r="I111" i="2"/>
  <c r="H111" i="2"/>
  <c r="G111" i="2"/>
  <c r="F111" i="2"/>
  <c r="E111" i="2"/>
  <c r="O110" i="2"/>
  <c r="L110" i="2"/>
  <c r="K110" i="2"/>
  <c r="J110" i="2"/>
  <c r="I110" i="2"/>
  <c r="H110" i="2"/>
  <c r="G110" i="2"/>
  <c r="F110" i="2"/>
  <c r="E110" i="2"/>
  <c r="O109" i="2"/>
  <c r="L109" i="2"/>
  <c r="K109" i="2"/>
  <c r="J109" i="2"/>
  <c r="I109" i="2"/>
  <c r="H109" i="2"/>
  <c r="G109" i="2"/>
  <c r="F109" i="2"/>
  <c r="E109" i="2"/>
  <c r="O108" i="2"/>
  <c r="L108" i="2"/>
  <c r="K108" i="2"/>
  <c r="J108" i="2"/>
  <c r="I108" i="2"/>
  <c r="H108" i="2"/>
  <c r="G108" i="2"/>
  <c r="F108" i="2"/>
  <c r="E108" i="2"/>
  <c r="O107" i="2"/>
  <c r="L107" i="2"/>
  <c r="K107" i="2"/>
  <c r="J107" i="2"/>
  <c r="I107" i="2"/>
  <c r="H107" i="2"/>
  <c r="G107" i="2"/>
  <c r="F107" i="2"/>
  <c r="E107" i="2"/>
  <c r="O106" i="2"/>
  <c r="L106" i="2"/>
  <c r="K106" i="2"/>
  <c r="J106" i="2"/>
  <c r="I106" i="2"/>
  <c r="H106" i="2"/>
  <c r="G106" i="2"/>
  <c r="F106" i="2"/>
  <c r="E106" i="2"/>
  <c r="O105" i="2"/>
  <c r="L105" i="2"/>
  <c r="K105" i="2"/>
  <c r="J105" i="2"/>
  <c r="I105" i="2"/>
  <c r="H105" i="2"/>
  <c r="G105" i="2"/>
  <c r="F105" i="2"/>
  <c r="E105" i="2"/>
  <c r="O104" i="2"/>
  <c r="L104" i="2"/>
  <c r="K104" i="2"/>
  <c r="J104" i="2"/>
  <c r="I104" i="2"/>
  <c r="H104" i="2"/>
  <c r="G104" i="2"/>
  <c r="F104" i="2"/>
  <c r="E104" i="2"/>
  <c r="O103" i="2"/>
  <c r="L103" i="2"/>
  <c r="K103" i="2"/>
  <c r="J103" i="2"/>
  <c r="I103" i="2"/>
  <c r="H103" i="2"/>
  <c r="G103" i="2"/>
  <c r="F103" i="2"/>
  <c r="E103" i="2"/>
  <c r="O102" i="2"/>
  <c r="L102" i="2"/>
  <c r="K102" i="2"/>
  <c r="J102" i="2"/>
  <c r="I102" i="2"/>
  <c r="H102" i="2"/>
  <c r="G102" i="2"/>
  <c r="F102" i="2"/>
  <c r="E102" i="2"/>
  <c r="O101" i="2"/>
  <c r="L101" i="2"/>
  <c r="K101" i="2"/>
  <c r="J101" i="2"/>
  <c r="I101" i="2"/>
  <c r="H101" i="2"/>
  <c r="G101" i="2"/>
  <c r="F101" i="2"/>
  <c r="E101" i="2"/>
  <c r="O100" i="2"/>
  <c r="L100" i="2"/>
  <c r="K100" i="2"/>
  <c r="J100" i="2"/>
  <c r="I100" i="2"/>
  <c r="H100" i="2"/>
  <c r="G100" i="2"/>
  <c r="F100" i="2"/>
  <c r="E100" i="2"/>
  <c r="O99" i="2"/>
  <c r="L99" i="2"/>
  <c r="K99" i="2"/>
  <c r="J99" i="2"/>
  <c r="I99" i="2"/>
  <c r="H99" i="2"/>
  <c r="G99" i="2"/>
  <c r="F99" i="2"/>
  <c r="E99" i="2"/>
  <c r="O98" i="2"/>
  <c r="L98" i="2"/>
  <c r="K98" i="2"/>
  <c r="J98" i="2"/>
  <c r="I98" i="2"/>
  <c r="H98" i="2"/>
  <c r="G98" i="2"/>
  <c r="F98" i="2"/>
  <c r="E98" i="2"/>
  <c r="O97" i="2"/>
  <c r="L97" i="2"/>
  <c r="K97" i="2"/>
  <c r="J97" i="2"/>
  <c r="I97" i="2"/>
  <c r="H97" i="2"/>
  <c r="G97" i="2"/>
  <c r="F97" i="2"/>
  <c r="E97" i="2"/>
  <c r="O96" i="2"/>
  <c r="L96" i="2"/>
  <c r="K96" i="2"/>
  <c r="J96" i="2"/>
  <c r="I96" i="2"/>
  <c r="H96" i="2"/>
  <c r="G96" i="2"/>
  <c r="F96" i="2"/>
  <c r="E96" i="2"/>
  <c r="O95" i="2"/>
  <c r="L95" i="2"/>
  <c r="K95" i="2"/>
  <c r="J95" i="2"/>
  <c r="I95" i="2"/>
  <c r="H95" i="2"/>
  <c r="G95" i="2"/>
  <c r="F95" i="2"/>
  <c r="E95" i="2"/>
  <c r="O94" i="2"/>
  <c r="L94" i="2"/>
  <c r="K94" i="2"/>
  <c r="J94" i="2"/>
  <c r="I94" i="2"/>
  <c r="H94" i="2"/>
  <c r="G94" i="2"/>
  <c r="F94" i="2"/>
  <c r="E94" i="2"/>
  <c r="O93" i="2"/>
  <c r="L93" i="2"/>
  <c r="K93" i="2"/>
  <c r="J93" i="2"/>
  <c r="I93" i="2"/>
  <c r="H93" i="2"/>
  <c r="G93" i="2"/>
  <c r="F93" i="2"/>
  <c r="E93" i="2"/>
  <c r="O92" i="2"/>
  <c r="L92" i="2"/>
  <c r="K92" i="2"/>
  <c r="J92" i="2"/>
  <c r="I92" i="2"/>
  <c r="H92" i="2"/>
  <c r="G92" i="2"/>
  <c r="F92" i="2"/>
  <c r="E92" i="2"/>
  <c r="O91" i="2"/>
  <c r="L91" i="2"/>
  <c r="K91" i="2"/>
  <c r="J91" i="2"/>
  <c r="I91" i="2"/>
  <c r="H91" i="2"/>
  <c r="G91" i="2"/>
  <c r="F91" i="2"/>
  <c r="E91" i="2"/>
  <c r="O90" i="2"/>
  <c r="L90" i="2"/>
  <c r="K90" i="2"/>
  <c r="J90" i="2"/>
  <c r="I90" i="2"/>
  <c r="H90" i="2"/>
  <c r="G90" i="2"/>
  <c r="F90" i="2"/>
  <c r="E90" i="2"/>
  <c r="O89" i="2"/>
  <c r="L89" i="2"/>
  <c r="K89" i="2"/>
  <c r="J89" i="2"/>
  <c r="I89" i="2"/>
  <c r="H89" i="2"/>
  <c r="G89" i="2"/>
  <c r="F89" i="2"/>
  <c r="E89" i="2"/>
  <c r="O88" i="2"/>
  <c r="L88" i="2"/>
  <c r="K88" i="2"/>
  <c r="J88" i="2"/>
  <c r="I88" i="2"/>
  <c r="H88" i="2"/>
  <c r="G88" i="2"/>
  <c r="F88" i="2"/>
  <c r="E88" i="2"/>
  <c r="O87" i="2"/>
  <c r="L87" i="2"/>
  <c r="K87" i="2"/>
  <c r="J87" i="2"/>
  <c r="I87" i="2"/>
  <c r="H87" i="2"/>
  <c r="G87" i="2"/>
  <c r="F87" i="2"/>
  <c r="E87" i="2"/>
  <c r="O86" i="2"/>
  <c r="L86" i="2"/>
  <c r="K86" i="2"/>
  <c r="J86" i="2"/>
  <c r="I86" i="2"/>
  <c r="H86" i="2"/>
  <c r="G86" i="2"/>
  <c r="F86" i="2"/>
  <c r="E86" i="2"/>
  <c r="O85" i="2"/>
  <c r="L85" i="2"/>
  <c r="K85" i="2"/>
  <c r="J85" i="2"/>
  <c r="I85" i="2"/>
  <c r="H85" i="2"/>
  <c r="G85" i="2"/>
  <c r="F85" i="2"/>
  <c r="E85" i="2"/>
  <c r="O84" i="2"/>
  <c r="L84" i="2"/>
  <c r="K84" i="2"/>
  <c r="J84" i="2"/>
  <c r="I84" i="2"/>
  <c r="H84" i="2"/>
  <c r="G84" i="2"/>
  <c r="F84" i="2"/>
  <c r="E84" i="2"/>
  <c r="O83" i="2"/>
  <c r="L83" i="2"/>
  <c r="K83" i="2"/>
  <c r="J83" i="2"/>
  <c r="I83" i="2"/>
  <c r="H83" i="2"/>
  <c r="G83" i="2"/>
  <c r="F83" i="2"/>
  <c r="E83" i="2"/>
  <c r="O82" i="2"/>
  <c r="L82" i="2"/>
  <c r="K82" i="2"/>
  <c r="J82" i="2"/>
  <c r="I82" i="2"/>
  <c r="H82" i="2"/>
  <c r="G82" i="2"/>
  <c r="F82" i="2"/>
  <c r="E82" i="2"/>
  <c r="O81" i="2"/>
  <c r="L81" i="2"/>
  <c r="K81" i="2"/>
  <c r="J81" i="2"/>
  <c r="I81" i="2"/>
  <c r="H81" i="2"/>
  <c r="G81" i="2"/>
  <c r="F81" i="2"/>
  <c r="E81" i="2"/>
  <c r="O80" i="2"/>
  <c r="L80" i="2"/>
  <c r="K80" i="2"/>
  <c r="J80" i="2"/>
  <c r="I80" i="2"/>
  <c r="H80" i="2"/>
  <c r="G80" i="2"/>
  <c r="F80" i="2"/>
  <c r="E80" i="2"/>
  <c r="O79" i="2"/>
  <c r="L79" i="2"/>
  <c r="K79" i="2"/>
  <c r="J79" i="2"/>
  <c r="I79" i="2"/>
  <c r="H79" i="2"/>
  <c r="G79" i="2"/>
  <c r="F79" i="2"/>
  <c r="E79" i="2"/>
  <c r="O78" i="2"/>
  <c r="L78" i="2"/>
  <c r="K78" i="2"/>
  <c r="J78" i="2"/>
  <c r="I78" i="2"/>
  <c r="H78" i="2"/>
  <c r="G78" i="2"/>
  <c r="F78" i="2"/>
  <c r="E78" i="2"/>
  <c r="O77" i="2"/>
  <c r="L77" i="2"/>
  <c r="K77" i="2"/>
  <c r="J77" i="2"/>
  <c r="I77" i="2"/>
  <c r="H77" i="2"/>
  <c r="G77" i="2"/>
  <c r="F77" i="2"/>
  <c r="E77" i="2"/>
  <c r="O76" i="2"/>
  <c r="L76" i="2"/>
  <c r="K76" i="2"/>
  <c r="J76" i="2"/>
  <c r="I76" i="2"/>
  <c r="H76" i="2"/>
  <c r="G76" i="2"/>
  <c r="F76" i="2"/>
  <c r="E76" i="2"/>
  <c r="O75" i="2"/>
  <c r="L75" i="2"/>
  <c r="K75" i="2"/>
  <c r="J75" i="2"/>
  <c r="I75" i="2"/>
  <c r="H75" i="2"/>
  <c r="G75" i="2"/>
  <c r="F75" i="2"/>
  <c r="E75" i="2"/>
  <c r="O74" i="2"/>
  <c r="L74" i="2"/>
  <c r="K74" i="2"/>
  <c r="J74" i="2"/>
  <c r="I74" i="2"/>
  <c r="H74" i="2"/>
  <c r="G74" i="2"/>
  <c r="F74" i="2"/>
  <c r="E74" i="2"/>
  <c r="O73" i="2"/>
  <c r="L73" i="2"/>
  <c r="K73" i="2"/>
  <c r="J73" i="2"/>
  <c r="I73" i="2"/>
  <c r="H73" i="2"/>
  <c r="G73" i="2"/>
  <c r="F73" i="2"/>
  <c r="E73" i="2"/>
  <c r="O72" i="2"/>
  <c r="L72" i="2"/>
  <c r="K72" i="2"/>
  <c r="J72" i="2"/>
  <c r="I72" i="2"/>
  <c r="H72" i="2"/>
  <c r="G72" i="2"/>
  <c r="F72" i="2"/>
  <c r="E72" i="2"/>
  <c r="O71" i="2"/>
  <c r="L71" i="2"/>
  <c r="K71" i="2"/>
  <c r="J71" i="2"/>
  <c r="I71" i="2"/>
  <c r="H71" i="2"/>
  <c r="G71" i="2"/>
  <c r="F71" i="2"/>
  <c r="E71" i="2"/>
  <c r="O70" i="2"/>
  <c r="L70" i="2"/>
  <c r="K70" i="2"/>
  <c r="J70" i="2"/>
  <c r="I70" i="2"/>
  <c r="H70" i="2"/>
  <c r="G70" i="2"/>
  <c r="F70" i="2"/>
  <c r="E70" i="2"/>
  <c r="O69" i="2"/>
  <c r="L69" i="2"/>
  <c r="K69" i="2"/>
  <c r="J69" i="2"/>
  <c r="I69" i="2"/>
  <c r="H69" i="2"/>
  <c r="G69" i="2"/>
  <c r="F69" i="2"/>
  <c r="E69" i="2"/>
  <c r="O68" i="2"/>
  <c r="L68" i="2"/>
  <c r="K68" i="2"/>
  <c r="J68" i="2"/>
  <c r="I68" i="2"/>
  <c r="H68" i="2"/>
  <c r="G68" i="2"/>
  <c r="F68" i="2"/>
  <c r="E68" i="2"/>
  <c r="O67" i="2"/>
  <c r="L67" i="2"/>
  <c r="K67" i="2"/>
  <c r="J67" i="2"/>
  <c r="I67" i="2"/>
  <c r="H67" i="2"/>
  <c r="G67" i="2"/>
  <c r="F67" i="2"/>
  <c r="E67" i="2"/>
  <c r="O66" i="2"/>
  <c r="L66" i="2"/>
  <c r="K66" i="2"/>
  <c r="J66" i="2"/>
  <c r="I66" i="2"/>
  <c r="H66" i="2"/>
  <c r="G66" i="2"/>
  <c r="F66" i="2"/>
  <c r="E66" i="2"/>
  <c r="O65" i="2"/>
  <c r="L65" i="2"/>
  <c r="K65" i="2"/>
  <c r="J65" i="2"/>
  <c r="I65" i="2"/>
  <c r="H65" i="2"/>
  <c r="G65" i="2"/>
  <c r="F65" i="2"/>
  <c r="E65" i="2"/>
  <c r="O64" i="2"/>
  <c r="L64" i="2"/>
  <c r="K64" i="2"/>
  <c r="J64" i="2"/>
  <c r="I64" i="2"/>
  <c r="H64" i="2"/>
  <c r="G64" i="2"/>
  <c r="F64" i="2"/>
  <c r="E64" i="2"/>
  <c r="O63" i="2"/>
  <c r="L63" i="2"/>
  <c r="K63" i="2"/>
  <c r="J63" i="2"/>
  <c r="I63" i="2"/>
  <c r="H63" i="2"/>
  <c r="G63" i="2"/>
  <c r="F63" i="2"/>
  <c r="E63" i="2"/>
  <c r="O62" i="2"/>
  <c r="L62" i="2"/>
  <c r="K62" i="2"/>
  <c r="J62" i="2"/>
  <c r="I62" i="2"/>
  <c r="H62" i="2"/>
  <c r="G62" i="2"/>
  <c r="F62" i="2"/>
  <c r="E62" i="2"/>
  <c r="O61" i="2"/>
  <c r="L61" i="2"/>
  <c r="K61" i="2"/>
  <c r="J61" i="2"/>
  <c r="I61" i="2"/>
  <c r="H61" i="2"/>
  <c r="G61" i="2"/>
  <c r="F61" i="2"/>
  <c r="E61" i="2"/>
  <c r="O60" i="2"/>
  <c r="L60" i="2"/>
  <c r="K60" i="2"/>
  <c r="J60" i="2"/>
  <c r="I60" i="2"/>
  <c r="H60" i="2"/>
  <c r="G60" i="2"/>
  <c r="F60" i="2"/>
  <c r="E60" i="2"/>
  <c r="O59" i="2"/>
  <c r="L59" i="2"/>
  <c r="K59" i="2"/>
  <c r="J59" i="2"/>
  <c r="I59" i="2"/>
  <c r="H59" i="2"/>
  <c r="G59" i="2"/>
  <c r="F59" i="2"/>
  <c r="E59" i="2"/>
  <c r="O58" i="2"/>
  <c r="L58" i="2"/>
  <c r="K58" i="2"/>
  <c r="J58" i="2"/>
  <c r="I58" i="2"/>
  <c r="H58" i="2"/>
  <c r="G58" i="2"/>
  <c r="F58" i="2"/>
  <c r="E58" i="2"/>
  <c r="O57" i="2"/>
  <c r="L57" i="2"/>
  <c r="K57" i="2"/>
  <c r="J57" i="2"/>
  <c r="I57" i="2"/>
  <c r="H57" i="2"/>
  <c r="G57" i="2"/>
  <c r="F57" i="2"/>
  <c r="E57" i="2"/>
  <c r="O56" i="2"/>
  <c r="L56" i="2"/>
  <c r="K56" i="2"/>
  <c r="J56" i="2"/>
  <c r="I56" i="2"/>
  <c r="H56" i="2"/>
  <c r="G56" i="2"/>
  <c r="F56" i="2"/>
  <c r="E56" i="2"/>
  <c r="O55" i="2"/>
  <c r="L55" i="2"/>
  <c r="K55" i="2"/>
  <c r="J55" i="2"/>
  <c r="I55" i="2"/>
  <c r="H55" i="2"/>
  <c r="G55" i="2"/>
  <c r="F55" i="2"/>
  <c r="E55" i="2"/>
  <c r="O54" i="2"/>
  <c r="L54" i="2"/>
  <c r="K54" i="2"/>
  <c r="J54" i="2"/>
  <c r="I54" i="2"/>
  <c r="H54" i="2"/>
  <c r="G54" i="2"/>
  <c r="F54" i="2"/>
  <c r="E54" i="2"/>
  <c r="O53" i="2"/>
  <c r="L53" i="2"/>
  <c r="K53" i="2"/>
  <c r="J53" i="2"/>
  <c r="I53" i="2"/>
  <c r="H53" i="2"/>
  <c r="G53" i="2"/>
  <c r="F53" i="2"/>
  <c r="E53" i="2"/>
  <c r="O52" i="2"/>
  <c r="L52" i="2"/>
  <c r="K52" i="2"/>
  <c r="J52" i="2"/>
  <c r="I52" i="2"/>
  <c r="H52" i="2"/>
  <c r="G52" i="2"/>
  <c r="F52" i="2"/>
  <c r="E52" i="2"/>
  <c r="O51" i="2"/>
  <c r="L51" i="2"/>
  <c r="K51" i="2"/>
  <c r="J51" i="2"/>
  <c r="I51" i="2"/>
  <c r="H51" i="2"/>
  <c r="G51" i="2"/>
  <c r="F51" i="2"/>
  <c r="E51" i="2"/>
  <c r="O50" i="2"/>
  <c r="L50" i="2"/>
  <c r="K50" i="2"/>
  <c r="J50" i="2"/>
  <c r="I50" i="2"/>
  <c r="H50" i="2"/>
  <c r="G50" i="2"/>
  <c r="F50" i="2"/>
  <c r="E50" i="2"/>
  <c r="O49" i="2"/>
  <c r="L49" i="2"/>
  <c r="K49" i="2"/>
  <c r="J49" i="2"/>
  <c r="I49" i="2"/>
  <c r="H49" i="2"/>
  <c r="G49" i="2"/>
  <c r="F49" i="2"/>
  <c r="E49" i="2"/>
  <c r="O48" i="2"/>
  <c r="L48" i="2"/>
  <c r="K48" i="2"/>
  <c r="J48" i="2"/>
  <c r="I48" i="2"/>
  <c r="H48" i="2"/>
  <c r="G48" i="2"/>
  <c r="F48" i="2"/>
  <c r="E48" i="2"/>
  <c r="O47" i="2"/>
  <c r="L47" i="2"/>
  <c r="K47" i="2"/>
  <c r="J47" i="2"/>
  <c r="I47" i="2"/>
  <c r="H47" i="2"/>
  <c r="G47" i="2"/>
  <c r="F47" i="2"/>
  <c r="E47" i="2"/>
  <c r="O46" i="2"/>
  <c r="L46" i="2"/>
  <c r="K46" i="2"/>
  <c r="J46" i="2"/>
  <c r="I46" i="2"/>
  <c r="H46" i="2"/>
  <c r="G46" i="2"/>
  <c r="F46" i="2"/>
  <c r="E46" i="2"/>
  <c r="O45" i="2"/>
  <c r="L45" i="2"/>
  <c r="K45" i="2"/>
  <c r="J45" i="2"/>
  <c r="I45" i="2"/>
  <c r="H45" i="2"/>
  <c r="G45" i="2"/>
  <c r="F45" i="2"/>
  <c r="E45" i="2"/>
  <c r="O44" i="2"/>
  <c r="L44" i="2"/>
  <c r="K44" i="2"/>
  <c r="J44" i="2"/>
  <c r="I44" i="2"/>
  <c r="H44" i="2"/>
  <c r="G44" i="2"/>
  <c r="F44" i="2"/>
  <c r="E44" i="2"/>
  <c r="O43" i="2"/>
  <c r="L43" i="2"/>
  <c r="K43" i="2"/>
  <c r="J43" i="2"/>
  <c r="I43" i="2"/>
  <c r="H43" i="2"/>
  <c r="G43" i="2"/>
  <c r="F43" i="2"/>
  <c r="E43" i="2"/>
  <c r="O42" i="2"/>
  <c r="L42" i="2"/>
  <c r="K42" i="2"/>
  <c r="J42" i="2"/>
  <c r="I42" i="2"/>
  <c r="H42" i="2"/>
  <c r="G42" i="2"/>
  <c r="F42" i="2"/>
  <c r="E42" i="2"/>
  <c r="O41" i="2"/>
  <c r="L41" i="2"/>
  <c r="K41" i="2"/>
  <c r="J41" i="2"/>
  <c r="I41" i="2"/>
  <c r="H41" i="2"/>
  <c r="G41" i="2"/>
  <c r="F41" i="2"/>
  <c r="E41" i="2"/>
  <c r="O40" i="2"/>
  <c r="L40" i="2"/>
  <c r="K40" i="2"/>
  <c r="J40" i="2"/>
  <c r="I40" i="2"/>
  <c r="H40" i="2"/>
  <c r="G40" i="2"/>
  <c r="F40" i="2"/>
  <c r="E40" i="2"/>
  <c r="O39" i="2"/>
  <c r="L39" i="2"/>
  <c r="K39" i="2"/>
  <c r="J39" i="2"/>
  <c r="I39" i="2"/>
  <c r="H39" i="2"/>
  <c r="G39" i="2"/>
  <c r="F39" i="2"/>
  <c r="E39" i="2"/>
  <c r="O38" i="2"/>
  <c r="L38" i="2"/>
  <c r="K38" i="2"/>
  <c r="J38" i="2"/>
  <c r="I38" i="2"/>
  <c r="H38" i="2"/>
  <c r="G38" i="2"/>
  <c r="F38" i="2"/>
  <c r="E38" i="2"/>
  <c r="O37" i="2"/>
  <c r="L37" i="2"/>
  <c r="K37" i="2"/>
  <c r="J37" i="2"/>
  <c r="I37" i="2"/>
  <c r="H37" i="2"/>
  <c r="G37" i="2"/>
  <c r="F37" i="2"/>
  <c r="E37" i="2"/>
  <c r="O36" i="2"/>
  <c r="L36" i="2"/>
  <c r="K36" i="2"/>
  <c r="J36" i="2"/>
  <c r="I36" i="2"/>
  <c r="H36" i="2"/>
  <c r="G36" i="2"/>
  <c r="F36" i="2"/>
  <c r="E36" i="2"/>
  <c r="O35" i="2"/>
  <c r="L35" i="2"/>
  <c r="K35" i="2"/>
  <c r="J35" i="2"/>
  <c r="I35" i="2"/>
  <c r="H35" i="2"/>
  <c r="G35" i="2"/>
  <c r="F35" i="2"/>
  <c r="E35" i="2"/>
  <c r="O34" i="2"/>
  <c r="L34" i="2"/>
  <c r="K34" i="2"/>
  <c r="J34" i="2"/>
  <c r="I34" i="2"/>
  <c r="H34" i="2"/>
  <c r="G34" i="2"/>
  <c r="F34" i="2"/>
  <c r="E34" i="2"/>
  <c r="O33" i="2"/>
  <c r="L33" i="2"/>
  <c r="K33" i="2"/>
  <c r="J33" i="2"/>
  <c r="I33" i="2"/>
  <c r="H33" i="2"/>
  <c r="G33" i="2"/>
  <c r="F33" i="2"/>
  <c r="E33" i="2"/>
  <c r="O32" i="2"/>
  <c r="L32" i="2"/>
  <c r="K32" i="2"/>
  <c r="J32" i="2"/>
  <c r="I32" i="2"/>
  <c r="H32" i="2"/>
  <c r="G32" i="2"/>
  <c r="F32" i="2"/>
  <c r="E32" i="2"/>
  <c r="O31" i="2"/>
  <c r="L31" i="2"/>
  <c r="K31" i="2"/>
  <c r="J31" i="2"/>
  <c r="I31" i="2"/>
  <c r="H31" i="2"/>
  <c r="G31" i="2"/>
  <c r="F31" i="2"/>
  <c r="E31" i="2"/>
  <c r="O30" i="2"/>
  <c r="L30" i="2"/>
  <c r="K30" i="2"/>
  <c r="J30" i="2"/>
  <c r="I30" i="2"/>
  <c r="H30" i="2"/>
  <c r="G30" i="2"/>
  <c r="F30" i="2"/>
  <c r="E30" i="2"/>
  <c r="O29" i="2"/>
  <c r="L29" i="2"/>
  <c r="K29" i="2"/>
  <c r="J29" i="2"/>
  <c r="I29" i="2"/>
  <c r="H29" i="2"/>
  <c r="G29" i="2"/>
  <c r="F29" i="2"/>
  <c r="E29" i="2"/>
  <c r="O28" i="2"/>
  <c r="L28" i="2"/>
  <c r="K28" i="2"/>
  <c r="J28" i="2"/>
  <c r="I28" i="2"/>
  <c r="H28" i="2"/>
  <c r="G28" i="2"/>
  <c r="F28" i="2"/>
  <c r="E28" i="2"/>
  <c r="O27" i="2"/>
  <c r="L27" i="2"/>
  <c r="K27" i="2"/>
  <c r="J27" i="2"/>
  <c r="I27" i="2"/>
  <c r="H27" i="2"/>
  <c r="G27" i="2"/>
  <c r="F27" i="2"/>
  <c r="E27" i="2"/>
  <c r="O26" i="2"/>
  <c r="L26" i="2"/>
  <c r="K26" i="2"/>
  <c r="J26" i="2"/>
  <c r="I26" i="2"/>
  <c r="H26" i="2"/>
  <c r="G26" i="2"/>
  <c r="F26" i="2"/>
  <c r="E26" i="2"/>
  <c r="O25" i="2"/>
  <c r="L25" i="2"/>
  <c r="K25" i="2"/>
  <c r="J25" i="2"/>
  <c r="I25" i="2"/>
  <c r="H25" i="2"/>
  <c r="G25" i="2"/>
  <c r="F25" i="2"/>
  <c r="E25" i="2"/>
  <c r="O24" i="2"/>
  <c r="L24" i="2"/>
  <c r="K24" i="2"/>
  <c r="J24" i="2"/>
  <c r="I24" i="2"/>
  <c r="H24" i="2"/>
  <c r="G24" i="2"/>
  <c r="F24" i="2"/>
  <c r="E24" i="2"/>
  <c r="O23" i="2"/>
  <c r="L23" i="2"/>
  <c r="K23" i="2"/>
  <c r="J23" i="2"/>
  <c r="I23" i="2"/>
  <c r="H23" i="2"/>
  <c r="G23" i="2"/>
  <c r="F23" i="2"/>
  <c r="E23" i="2"/>
  <c r="O22" i="2"/>
  <c r="L22" i="2"/>
  <c r="K22" i="2"/>
  <c r="J22" i="2"/>
  <c r="I22" i="2"/>
  <c r="H22" i="2"/>
  <c r="G22" i="2"/>
  <c r="F22" i="2"/>
  <c r="E22" i="2"/>
  <c r="O21" i="2"/>
  <c r="L21" i="2"/>
  <c r="K21" i="2"/>
  <c r="J21" i="2"/>
  <c r="I21" i="2"/>
  <c r="H21" i="2"/>
  <c r="G21" i="2"/>
  <c r="F21" i="2"/>
  <c r="E21" i="2"/>
  <c r="O20" i="2"/>
  <c r="L20" i="2"/>
  <c r="K20" i="2"/>
  <c r="J20" i="2"/>
  <c r="I20" i="2"/>
  <c r="H20" i="2"/>
  <c r="G20" i="2"/>
  <c r="F20" i="2"/>
  <c r="E20" i="2"/>
  <c r="O19" i="2"/>
  <c r="L19" i="2"/>
  <c r="K19" i="2"/>
  <c r="J19" i="2"/>
  <c r="I19" i="2"/>
  <c r="H19" i="2"/>
  <c r="G19" i="2"/>
  <c r="F19" i="2"/>
  <c r="E19" i="2"/>
  <c r="O18" i="2"/>
  <c r="L18" i="2"/>
  <c r="K18" i="2"/>
  <c r="J18" i="2"/>
  <c r="I18" i="2"/>
  <c r="H18" i="2"/>
  <c r="G18" i="2"/>
  <c r="F18" i="2"/>
  <c r="E18" i="2"/>
  <c r="O17" i="2"/>
  <c r="L17" i="2"/>
  <c r="K17" i="2"/>
  <c r="J17" i="2"/>
  <c r="I17" i="2"/>
  <c r="H17" i="2"/>
  <c r="G17" i="2"/>
  <c r="F17" i="2"/>
  <c r="E17" i="2"/>
  <c r="O16" i="2"/>
  <c r="L16" i="2"/>
  <c r="K16" i="2"/>
  <c r="J16" i="2"/>
  <c r="I16" i="2"/>
  <c r="H16" i="2"/>
  <c r="G16" i="2"/>
  <c r="F16" i="2"/>
  <c r="E16" i="2"/>
  <c r="O15" i="2"/>
  <c r="L15" i="2"/>
  <c r="K15" i="2"/>
  <c r="J15" i="2"/>
  <c r="I15" i="2"/>
  <c r="H15" i="2"/>
  <c r="G15" i="2"/>
  <c r="F15" i="2"/>
  <c r="E15" i="2"/>
  <c r="O14" i="2"/>
  <c r="L14" i="2"/>
  <c r="K14" i="2"/>
  <c r="J14" i="2"/>
  <c r="I14" i="2"/>
  <c r="H14" i="2"/>
  <c r="G14" i="2"/>
  <c r="F14" i="2"/>
  <c r="E14" i="2"/>
  <c r="O13" i="2"/>
  <c r="L13" i="2"/>
  <c r="K13" i="2"/>
  <c r="J13" i="2"/>
  <c r="I13" i="2"/>
  <c r="H13" i="2"/>
  <c r="G13" i="2"/>
  <c r="F13" i="2"/>
  <c r="E13" i="2"/>
  <c r="O12" i="2"/>
  <c r="L12" i="2"/>
  <c r="K12" i="2"/>
  <c r="J12" i="2"/>
  <c r="I12" i="2"/>
  <c r="H12" i="2"/>
  <c r="G12" i="2"/>
  <c r="F12" i="2"/>
  <c r="E12" i="2"/>
  <c r="O11" i="2"/>
  <c r="L11" i="2"/>
  <c r="K11" i="2"/>
  <c r="J11" i="2"/>
  <c r="I11" i="2"/>
  <c r="H11" i="2"/>
  <c r="G11" i="2"/>
  <c r="F11" i="2"/>
  <c r="E11" i="2"/>
  <c r="O10" i="2"/>
  <c r="L10" i="2"/>
  <c r="K10" i="2"/>
  <c r="J10" i="2"/>
  <c r="I10" i="2"/>
  <c r="H10" i="2"/>
  <c r="G10" i="2"/>
  <c r="F10" i="2"/>
  <c r="E10" i="2"/>
  <c r="O9" i="2"/>
  <c r="L9" i="2"/>
  <c r="K9" i="2"/>
  <c r="J9" i="2"/>
  <c r="I9" i="2"/>
  <c r="H9" i="2"/>
  <c r="G9" i="2"/>
  <c r="F9" i="2"/>
  <c r="E9" i="2"/>
  <c r="O8" i="2"/>
  <c r="L8" i="2"/>
  <c r="K8" i="2"/>
  <c r="J8" i="2"/>
  <c r="I8" i="2"/>
  <c r="H8" i="2"/>
  <c r="G8" i="2"/>
  <c r="F8" i="2"/>
  <c r="E8" i="2"/>
  <c r="O7" i="2"/>
  <c r="L7" i="2"/>
  <c r="K7" i="2"/>
  <c r="J7" i="2"/>
  <c r="I7" i="2"/>
  <c r="H7" i="2"/>
  <c r="G7" i="2"/>
  <c r="F7" i="2"/>
  <c r="E7" i="2"/>
  <c r="O6" i="2"/>
  <c r="L6" i="2"/>
  <c r="K6" i="2"/>
  <c r="J6" i="2"/>
  <c r="I6" i="2"/>
  <c r="H6" i="2"/>
  <c r="G6" i="2"/>
  <c r="F6" i="2"/>
  <c r="E6" i="2"/>
  <c r="O5" i="2"/>
  <c r="L5" i="2"/>
  <c r="K5" i="2"/>
  <c r="J5" i="2"/>
  <c r="I5" i="2"/>
  <c r="H5" i="2"/>
  <c r="G5" i="2"/>
  <c r="F5" i="2"/>
  <c r="E5" i="2"/>
  <c r="O4" i="2"/>
  <c r="L4" i="2"/>
  <c r="K4" i="2"/>
  <c r="J4" i="2"/>
  <c r="I4" i="2"/>
  <c r="H4" i="2"/>
  <c r="G4" i="2"/>
  <c r="F4" i="2"/>
  <c r="E4" i="2"/>
  <c r="O3" i="2"/>
  <c r="L3" i="2"/>
  <c r="K3" i="2"/>
  <c r="J3" i="2"/>
  <c r="I3" i="2"/>
  <c r="H3" i="2"/>
  <c r="G3" i="2"/>
  <c r="F3" i="2"/>
  <c r="E3" i="2"/>
  <c r="O2" i="2"/>
  <c r="L2" i="2"/>
  <c r="K2" i="2"/>
  <c r="J2" i="2"/>
  <c r="I2" i="2"/>
  <c r="H2" i="2"/>
  <c r="G2" i="2"/>
  <c r="F2" i="2"/>
  <c r="E2" i="2"/>
  <c r="S1" i="2"/>
  <c r="R1" i="2"/>
  <c r="Q1" i="2"/>
  <c r="P1" i="2"/>
  <c r="H308" i="1"/>
  <c r="G308" i="1"/>
  <c r="F308" i="1"/>
  <c r="E308" i="1"/>
  <c r="C308" i="1"/>
  <c r="A308" i="1"/>
  <c r="H307" i="1"/>
  <c r="G307" i="1"/>
  <c r="F307" i="1"/>
  <c r="E307" i="1"/>
  <c r="D307" i="1"/>
  <c r="C307" i="1"/>
  <c r="A307" i="1"/>
  <c r="H306" i="1"/>
  <c r="G306" i="1"/>
  <c r="F306" i="1"/>
  <c r="E306" i="1"/>
  <c r="D306" i="1"/>
  <c r="C306" i="1"/>
  <c r="A306" i="1"/>
  <c r="H305" i="1"/>
  <c r="G305" i="1"/>
  <c r="F305" i="1"/>
  <c r="E305" i="1"/>
  <c r="D305" i="1"/>
  <c r="C305" i="1"/>
  <c r="A305" i="1"/>
  <c r="H304" i="1"/>
  <c r="G304" i="1"/>
  <c r="F304" i="1"/>
  <c r="E304" i="1"/>
  <c r="D304" i="1"/>
  <c r="C304" i="1"/>
  <c r="A304" i="1"/>
  <c r="H303" i="1"/>
  <c r="G303" i="1"/>
  <c r="F303" i="1"/>
  <c r="E303" i="1"/>
  <c r="D303" i="1"/>
  <c r="C303" i="1"/>
  <c r="A303" i="1"/>
  <c r="H302" i="1"/>
  <c r="G302" i="1"/>
  <c r="F302" i="1"/>
  <c r="E302" i="1"/>
  <c r="D302" i="1"/>
  <c r="C302" i="1"/>
  <c r="A302" i="1"/>
  <c r="H301" i="1"/>
  <c r="G301" i="1"/>
  <c r="F301" i="1"/>
  <c r="E301" i="1"/>
  <c r="D301" i="1"/>
  <c r="C301" i="1"/>
  <c r="A301" i="1"/>
  <c r="H300" i="1"/>
  <c r="G300" i="1"/>
  <c r="F300" i="1"/>
  <c r="E300" i="1"/>
  <c r="D300" i="1"/>
  <c r="C300" i="1"/>
  <c r="A300" i="1"/>
  <c r="H299" i="1"/>
  <c r="G299" i="1"/>
  <c r="F299" i="1"/>
  <c r="E299" i="1"/>
  <c r="D299" i="1"/>
  <c r="C299" i="1"/>
  <c r="A299" i="1"/>
  <c r="H298" i="1"/>
  <c r="G298" i="1"/>
  <c r="F298" i="1"/>
  <c r="E298" i="1"/>
  <c r="D298" i="1"/>
  <c r="C298" i="1"/>
  <c r="A298" i="1"/>
  <c r="H297" i="1"/>
  <c r="G297" i="1"/>
  <c r="F297" i="1"/>
  <c r="E297" i="1"/>
  <c r="D297" i="1"/>
  <c r="C297" i="1"/>
  <c r="A297" i="1"/>
  <c r="H296" i="1"/>
  <c r="C289" i="2" s="1"/>
  <c r="G296" i="1"/>
  <c r="F296" i="1"/>
  <c r="A289" i="2" s="1"/>
  <c r="E296" i="1"/>
  <c r="D296" i="1"/>
  <c r="C296" i="1"/>
  <c r="A296" i="1"/>
  <c r="H295" i="1"/>
  <c r="C288" i="2" s="1"/>
  <c r="G295" i="1"/>
  <c r="F295" i="1"/>
  <c r="A288" i="2" s="1"/>
  <c r="E295" i="1"/>
  <c r="D295" i="1"/>
  <c r="C295" i="1"/>
  <c r="A295" i="1"/>
  <c r="H294" i="1"/>
  <c r="C287" i="2" s="1"/>
  <c r="G294" i="1"/>
  <c r="F294" i="1"/>
  <c r="A287" i="2" s="1"/>
  <c r="E294" i="1"/>
  <c r="D294" i="1"/>
  <c r="C294" i="1"/>
  <c r="A294" i="1"/>
  <c r="H293" i="1"/>
  <c r="C286" i="2" s="1"/>
  <c r="G293" i="1"/>
  <c r="F293" i="1"/>
  <c r="A286" i="2" s="1"/>
  <c r="E293" i="1"/>
  <c r="D293" i="1"/>
  <c r="C293" i="1"/>
  <c r="A293" i="1"/>
  <c r="H292" i="1"/>
  <c r="C285" i="2" s="1"/>
  <c r="G292" i="1"/>
  <c r="F292" i="1"/>
  <c r="A285" i="2" s="1"/>
  <c r="E292" i="1"/>
  <c r="D292" i="1"/>
  <c r="C292" i="1"/>
  <c r="A292" i="1"/>
  <c r="H291" i="1"/>
  <c r="C284" i="2" s="1"/>
  <c r="G291" i="1"/>
  <c r="F291" i="1"/>
  <c r="A284" i="2" s="1"/>
  <c r="E291" i="1"/>
  <c r="D291" i="1"/>
  <c r="C291" i="1"/>
  <c r="A291" i="1"/>
  <c r="H290" i="1"/>
  <c r="C283" i="2" s="1"/>
  <c r="G290" i="1"/>
  <c r="F290" i="1"/>
  <c r="A283" i="2" s="1"/>
  <c r="E290" i="1"/>
  <c r="D290" i="1"/>
  <c r="C290" i="1"/>
  <c r="A290" i="1"/>
  <c r="H289" i="1"/>
  <c r="C282" i="2" s="1"/>
  <c r="G289" i="1"/>
  <c r="F289" i="1"/>
  <c r="A282" i="2" s="1"/>
  <c r="E289" i="1"/>
  <c r="D289" i="1"/>
  <c r="C289" i="1"/>
  <c r="A289" i="1"/>
  <c r="H288" i="1"/>
  <c r="C281" i="2" s="1"/>
  <c r="G288" i="1"/>
  <c r="F288" i="1"/>
  <c r="A281" i="2" s="1"/>
  <c r="E288" i="1"/>
  <c r="D288" i="1"/>
  <c r="C288" i="1"/>
  <c r="A288" i="1"/>
  <c r="H287" i="1"/>
  <c r="C280" i="2" s="1"/>
  <c r="G287" i="1"/>
  <c r="F287" i="1"/>
  <c r="A280" i="2" s="1"/>
  <c r="E287" i="1"/>
  <c r="D287" i="1"/>
  <c r="C287" i="1"/>
  <c r="A287" i="1"/>
  <c r="H286" i="1"/>
  <c r="C279" i="2" s="1"/>
  <c r="G286" i="1"/>
  <c r="F286" i="1"/>
  <c r="A279" i="2" s="1"/>
  <c r="E286" i="1"/>
  <c r="D286" i="1"/>
  <c r="C286" i="1"/>
  <c r="A286" i="1"/>
  <c r="H285" i="1"/>
  <c r="C278" i="2" s="1"/>
  <c r="G285" i="1"/>
  <c r="F285" i="1"/>
  <c r="A278" i="2" s="1"/>
  <c r="E285" i="1"/>
  <c r="D285" i="1"/>
  <c r="C285" i="1"/>
  <c r="A285" i="1"/>
  <c r="H284" i="1"/>
  <c r="C277" i="2" s="1"/>
  <c r="G284" i="1"/>
  <c r="F284" i="1"/>
  <c r="A277" i="2" s="1"/>
  <c r="E284" i="1"/>
  <c r="D284" i="1"/>
  <c r="C284" i="1"/>
  <c r="A284" i="1"/>
  <c r="H283" i="1"/>
  <c r="C276" i="2" s="1"/>
  <c r="G283" i="1"/>
  <c r="F283" i="1"/>
  <c r="A276" i="2" s="1"/>
  <c r="E283" i="1"/>
  <c r="D283" i="1"/>
  <c r="C283" i="1"/>
  <c r="A283" i="1"/>
  <c r="H282" i="1"/>
  <c r="C275" i="2" s="1"/>
  <c r="G282" i="1"/>
  <c r="F282" i="1"/>
  <c r="A275" i="2" s="1"/>
  <c r="E282" i="1"/>
  <c r="D282" i="1"/>
  <c r="C282" i="1"/>
  <c r="A282" i="1"/>
  <c r="H281" i="1"/>
  <c r="C274" i="2" s="1"/>
  <c r="G281" i="1"/>
  <c r="F281" i="1"/>
  <c r="A274" i="2" s="1"/>
  <c r="E281" i="1"/>
  <c r="D281" i="1"/>
  <c r="C281" i="1"/>
  <c r="A281" i="1"/>
  <c r="H280" i="1"/>
  <c r="C273" i="2" s="1"/>
  <c r="G280" i="1"/>
  <c r="F280" i="1"/>
  <c r="A273" i="2" s="1"/>
  <c r="E280" i="1"/>
  <c r="D280" i="1"/>
  <c r="C280" i="1"/>
  <c r="A280" i="1"/>
  <c r="H279" i="1"/>
  <c r="C272" i="2" s="1"/>
  <c r="G279" i="1"/>
  <c r="F279" i="1"/>
  <c r="A272" i="2" s="1"/>
  <c r="E279" i="1"/>
  <c r="D279" i="1"/>
  <c r="C279" i="1"/>
  <c r="A279" i="1"/>
  <c r="H278" i="1"/>
  <c r="C271" i="2" s="1"/>
  <c r="G278" i="1"/>
  <c r="F278" i="1"/>
  <c r="A271" i="2" s="1"/>
  <c r="E278" i="1"/>
  <c r="D278" i="1"/>
  <c r="C278" i="1"/>
  <c r="A278" i="1"/>
  <c r="H277" i="1"/>
  <c r="C270" i="2" s="1"/>
  <c r="G277" i="1"/>
  <c r="F277" i="1"/>
  <c r="A270" i="2" s="1"/>
  <c r="E277" i="1"/>
  <c r="D277" i="1"/>
  <c r="C277" i="1"/>
  <c r="A277" i="1"/>
  <c r="H276" i="1"/>
  <c r="C269" i="2" s="1"/>
  <c r="G276" i="1"/>
  <c r="F276" i="1"/>
  <c r="A269" i="2" s="1"/>
  <c r="E276" i="1"/>
  <c r="D276" i="1"/>
  <c r="C276" i="1"/>
  <c r="A276" i="1"/>
  <c r="H275" i="1"/>
  <c r="C268" i="2" s="1"/>
  <c r="G275" i="1"/>
  <c r="F275" i="1"/>
  <c r="A268" i="2" s="1"/>
  <c r="E275" i="1"/>
  <c r="D275" i="1"/>
  <c r="C275" i="1"/>
  <c r="A275" i="1"/>
  <c r="H274" i="1"/>
  <c r="C267" i="2" s="1"/>
  <c r="G274" i="1"/>
  <c r="F274" i="1"/>
  <c r="A267" i="2" s="1"/>
  <c r="E274" i="1"/>
  <c r="D274" i="1"/>
  <c r="C274" i="1"/>
  <c r="A274" i="1"/>
  <c r="H273" i="1"/>
  <c r="C266" i="2" s="1"/>
  <c r="G273" i="1"/>
  <c r="F273" i="1"/>
  <c r="A266" i="2" s="1"/>
  <c r="E273" i="1"/>
  <c r="D273" i="1"/>
  <c r="C273" i="1"/>
  <c r="A273" i="1"/>
  <c r="H272" i="1"/>
  <c r="C265" i="2" s="1"/>
  <c r="G272" i="1"/>
  <c r="F272" i="1"/>
  <c r="A265" i="2" s="1"/>
  <c r="E272" i="1"/>
  <c r="D272" i="1"/>
  <c r="C272" i="1"/>
  <c r="A272" i="1"/>
  <c r="H271" i="1"/>
  <c r="C264" i="2" s="1"/>
  <c r="G271" i="1"/>
  <c r="F271" i="1"/>
  <c r="A264" i="2" s="1"/>
  <c r="E271" i="1"/>
  <c r="D271" i="1"/>
  <c r="C271" i="1"/>
  <c r="A271" i="1"/>
  <c r="H270" i="1"/>
  <c r="C263" i="2" s="1"/>
  <c r="G270" i="1"/>
  <c r="F270" i="1"/>
  <c r="A263" i="2" s="1"/>
  <c r="E270" i="1"/>
  <c r="D270" i="1"/>
  <c r="C270" i="1"/>
  <c r="A270" i="1"/>
  <c r="H269" i="1"/>
  <c r="C262" i="2" s="1"/>
  <c r="G269" i="1"/>
  <c r="F269" i="1"/>
  <c r="A262" i="2" s="1"/>
  <c r="E269" i="1"/>
  <c r="D269" i="1"/>
  <c r="C269" i="1"/>
  <c r="A269" i="1"/>
  <c r="H268" i="1"/>
  <c r="C261" i="2" s="1"/>
  <c r="G268" i="1"/>
  <c r="F268" i="1"/>
  <c r="A261" i="2" s="1"/>
  <c r="E268" i="1"/>
  <c r="D268" i="1"/>
  <c r="C268" i="1"/>
  <c r="A268" i="1"/>
  <c r="H267" i="1"/>
  <c r="C260" i="2" s="1"/>
  <c r="G267" i="1"/>
  <c r="F267" i="1"/>
  <c r="A260" i="2" s="1"/>
  <c r="E267" i="1"/>
  <c r="D267" i="1"/>
  <c r="C267" i="1"/>
  <c r="A267" i="1"/>
  <c r="H266" i="1"/>
  <c r="C259" i="2" s="1"/>
  <c r="G266" i="1"/>
  <c r="F266" i="1"/>
  <c r="A259" i="2" s="1"/>
  <c r="E266" i="1"/>
  <c r="D266" i="1"/>
  <c r="C266" i="1"/>
  <c r="A266" i="1"/>
  <c r="H265" i="1"/>
  <c r="C258" i="2" s="1"/>
  <c r="G265" i="1"/>
  <c r="F265" i="1"/>
  <c r="A258" i="2" s="1"/>
  <c r="E265" i="1"/>
  <c r="D265" i="1"/>
  <c r="C265" i="1"/>
  <c r="A265" i="1"/>
  <c r="H264" i="1"/>
  <c r="C257" i="2" s="1"/>
  <c r="G264" i="1"/>
  <c r="F264" i="1"/>
  <c r="A257" i="2" s="1"/>
  <c r="E264" i="1"/>
  <c r="D264" i="1"/>
  <c r="C264" i="1"/>
  <c r="A264" i="1"/>
  <c r="H263" i="1"/>
  <c r="C256" i="2" s="1"/>
  <c r="G263" i="1"/>
  <c r="F263" i="1"/>
  <c r="A256" i="2" s="1"/>
  <c r="E263" i="1"/>
  <c r="D263" i="1"/>
  <c r="C263" i="1"/>
  <c r="A263" i="1"/>
  <c r="H262" i="1"/>
  <c r="C255" i="2" s="1"/>
  <c r="G262" i="1"/>
  <c r="F262" i="1"/>
  <c r="A255" i="2" s="1"/>
  <c r="E262" i="1"/>
  <c r="D262" i="1"/>
  <c r="C262" i="1"/>
  <c r="A262" i="1"/>
  <c r="H261" i="1"/>
  <c r="C254" i="2" s="1"/>
  <c r="G261" i="1"/>
  <c r="F261" i="1"/>
  <c r="A254" i="2" s="1"/>
  <c r="E261" i="1"/>
  <c r="D261" i="1"/>
  <c r="C261" i="1"/>
  <c r="A261" i="1"/>
  <c r="H260" i="1"/>
  <c r="C253" i="2" s="1"/>
  <c r="G260" i="1"/>
  <c r="F260" i="1"/>
  <c r="A253" i="2" s="1"/>
  <c r="E260" i="1"/>
  <c r="D260" i="1"/>
  <c r="C260" i="1"/>
  <c r="A260" i="1"/>
  <c r="H259" i="1"/>
  <c r="C252" i="2" s="1"/>
  <c r="G259" i="1"/>
  <c r="F259" i="1"/>
  <c r="A252" i="2" s="1"/>
  <c r="E259" i="1"/>
  <c r="D259" i="1"/>
  <c r="C259" i="1"/>
  <c r="A259" i="1"/>
  <c r="H258" i="1"/>
  <c r="C251" i="2" s="1"/>
  <c r="G258" i="1"/>
  <c r="F258" i="1"/>
  <c r="A251" i="2" s="1"/>
  <c r="E258" i="1"/>
  <c r="D258" i="1"/>
  <c r="C258" i="1"/>
  <c r="A258" i="1"/>
  <c r="H257" i="1"/>
  <c r="C250" i="2" s="1"/>
  <c r="G257" i="1"/>
  <c r="F257" i="1"/>
  <c r="A250" i="2" s="1"/>
  <c r="E257" i="1"/>
  <c r="D257" i="1"/>
  <c r="C257" i="1"/>
  <c r="A257" i="1"/>
  <c r="H256" i="1"/>
  <c r="C249" i="2" s="1"/>
  <c r="G256" i="1"/>
  <c r="F256" i="1"/>
  <c r="A249" i="2" s="1"/>
  <c r="E256" i="1"/>
  <c r="D256" i="1"/>
  <c r="C256" i="1"/>
  <c r="A256" i="1"/>
  <c r="H255" i="1"/>
  <c r="C248" i="2" s="1"/>
  <c r="G255" i="1"/>
  <c r="F255" i="1"/>
  <c r="A248" i="2" s="1"/>
  <c r="E255" i="1"/>
  <c r="D255" i="1"/>
  <c r="C255" i="1"/>
  <c r="A255" i="1"/>
  <c r="H254" i="1"/>
  <c r="C247" i="2" s="1"/>
  <c r="G254" i="1"/>
  <c r="F254" i="1"/>
  <c r="A247" i="2" s="1"/>
  <c r="E254" i="1"/>
  <c r="D254" i="1"/>
  <c r="C254" i="1"/>
  <c r="A254" i="1"/>
  <c r="H253" i="1"/>
  <c r="C246" i="2" s="1"/>
  <c r="G253" i="1"/>
  <c r="F253" i="1"/>
  <c r="A246" i="2" s="1"/>
  <c r="E253" i="1"/>
  <c r="D253" i="1"/>
  <c r="C253" i="1"/>
  <c r="A253" i="1"/>
  <c r="H252" i="1"/>
  <c r="C245" i="2" s="1"/>
  <c r="G252" i="1"/>
  <c r="F252" i="1"/>
  <c r="A245" i="2" s="1"/>
  <c r="E252" i="1"/>
  <c r="D252" i="1"/>
  <c r="C252" i="1"/>
  <c r="A252" i="1"/>
  <c r="H251" i="1"/>
  <c r="C244" i="2" s="1"/>
  <c r="G251" i="1"/>
  <c r="F251" i="1"/>
  <c r="A244" i="2" s="1"/>
  <c r="E251" i="1"/>
  <c r="D251" i="1"/>
  <c r="C251" i="1"/>
  <c r="A251" i="1"/>
  <c r="H250" i="1"/>
  <c r="C243" i="2" s="1"/>
  <c r="G250" i="1"/>
  <c r="F250" i="1"/>
  <c r="A243" i="2" s="1"/>
  <c r="E250" i="1"/>
  <c r="D250" i="1"/>
  <c r="C250" i="1"/>
  <c r="A250" i="1"/>
  <c r="H249" i="1"/>
  <c r="C242" i="2" s="1"/>
  <c r="G249" i="1"/>
  <c r="F249" i="1"/>
  <c r="A242" i="2" s="1"/>
  <c r="E249" i="1"/>
  <c r="D249" i="1"/>
  <c r="C249" i="1"/>
  <c r="A249" i="1"/>
  <c r="H248" i="1"/>
  <c r="C241" i="2" s="1"/>
  <c r="G248" i="1"/>
  <c r="F248" i="1"/>
  <c r="A241" i="2" s="1"/>
  <c r="E248" i="1"/>
  <c r="D248" i="1"/>
  <c r="C248" i="1"/>
  <c r="A248" i="1"/>
  <c r="H247" i="1"/>
  <c r="C240" i="2" s="1"/>
  <c r="G247" i="1"/>
  <c r="F247" i="1"/>
  <c r="A240" i="2" s="1"/>
  <c r="E247" i="1"/>
  <c r="D247" i="1"/>
  <c r="C247" i="1"/>
  <c r="A247" i="1"/>
  <c r="H246" i="1"/>
  <c r="C239" i="2" s="1"/>
  <c r="G246" i="1"/>
  <c r="F246" i="1"/>
  <c r="A239" i="2" s="1"/>
  <c r="E246" i="1"/>
  <c r="D246" i="1"/>
  <c r="C246" i="1"/>
  <c r="A246" i="1"/>
  <c r="H245" i="1"/>
  <c r="C238" i="2" s="1"/>
  <c r="G245" i="1"/>
  <c r="F245" i="1"/>
  <c r="A238" i="2" s="1"/>
  <c r="E245" i="1"/>
  <c r="D245" i="1"/>
  <c r="C245" i="1"/>
  <c r="A245" i="1"/>
  <c r="H244" i="1"/>
  <c r="C237" i="2" s="1"/>
  <c r="G244" i="1"/>
  <c r="F244" i="1"/>
  <c r="A237" i="2" s="1"/>
  <c r="E244" i="1"/>
  <c r="D244" i="1"/>
  <c r="C244" i="1"/>
  <c r="A244" i="1"/>
  <c r="H243" i="1"/>
  <c r="C236" i="2" s="1"/>
  <c r="G243" i="1"/>
  <c r="F243" i="1"/>
  <c r="A236" i="2" s="1"/>
  <c r="E243" i="1"/>
  <c r="D243" i="1"/>
  <c r="C243" i="1"/>
  <c r="A243" i="1"/>
  <c r="H242" i="1"/>
  <c r="C235" i="2" s="1"/>
  <c r="G242" i="1"/>
  <c r="F242" i="1"/>
  <c r="A235" i="2" s="1"/>
  <c r="E242" i="1"/>
  <c r="D242" i="1"/>
  <c r="C242" i="1"/>
  <c r="A242" i="1"/>
  <c r="H241" i="1"/>
  <c r="C234" i="2" s="1"/>
  <c r="G241" i="1"/>
  <c r="F241" i="1"/>
  <c r="A234" i="2" s="1"/>
  <c r="E241" i="1"/>
  <c r="D241" i="1"/>
  <c r="C241" i="1"/>
  <c r="A241" i="1"/>
  <c r="H240" i="1"/>
  <c r="C233" i="2" s="1"/>
  <c r="G240" i="1"/>
  <c r="F240" i="1"/>
  <c r="A233" i="2" s="1"/>
  <c r="E240" i="1"/>
  <c r="D240" i="1"/>
  <c r="C240" i="1"/>
  <c r="A240" i="1"/>
  <c r="H239" i="1"/>
  <c r="C232" i="2" s="1"/>
  <c r="G239" i="1"/>
  <c r="F239" i="1"/>
  <c r="A232" i="2" s="1"/>
  <c r="E239" i="1"/>
  <c r="D239" i="1"/>
  <c r="C239" i="1"/>
  <c r="A239" i="1"/>
  <c r="H238" i="1"/>
  <c r="C231" i="2" s="1"/>
  <c r="G238" i="1"/>
  <c r="F238" i="1"/>
  <c r="A231" i="2" s="1"/>
  <c r="E238" i="1"/>
  <c r="D238" i="1"/>
  <c r="C238" i="1"/>
  <c r="A238" i="1"/>
  <c r="H237" i="1"/>
  <c r="C230" i="2" s="1"/>
  <c r="G237" i="1"/>
  <c r="F237" i="1"/>
  <c r="A230" i="2" s="1"/>
  <c r="E237" i="1"/>
  <c r="D237" i="1"/>
  <c r="C237" i="1"/>
  <c r="A237" i="1"/>
  <c r="H236" i="1"/>
  <c r="C229" i="2" s="1"/>
  <c r="G236" i="1"/>
  <c r="F236" i="1"/>
  <c r="A229" i="2" s="1"/>
  <c r="E236" i="1"/>
  <c r="D236" i="1"/>
  <c r="C236" i="1"/>
  <c r="A236" i="1"/>
  <c r="H235" i="1"/>
  <c r="C228" i="2" s="1"/>
  <c r="G235" i="1"/>
  <c r="F235" i="1"/>
  <c r="A228" i="2" s="1"/>
  <c r="E235" i="1"/>
  <c r="D235" i="1"/>
  <c r="C235" i="1"/>
  <c r="A235" i="1"/>
  <c r="H234" i="1"/>
  <c r="C227" i="2" s="1"/>
  <c r="G234" i="1"/>
  <c r="F234" i="1"/>
  <c r="A227" i="2" s="1"/>
  <c r="E234" i="1"/>
  <c r="D234" i="1"/>
  <c r="C234" i="1"/>
  <c r="A234" i="1"/>
  <c r="H233" i="1"/>
  <c r="C226" i="2" s="1"/>
  <c r="G233" i="1"/>
  <c r="F233" i="1"/>
  <c r="A226" i="2" s="1"/>
  <c r="E233" i="1"/>
  <c r="D233" i="1"/>
  <c r="C233" i="1"/>
  <c r="A233" i="1"/>
  <c r="H232" i="1"/>
  <c r="C225" i="2" s="1"/>
  <c r="G232" i="1"/>
  <c r="F232" i="1"/>
  <c r="A225" i="2" s="1"/>
  <c r="E232" i="1"/>
  <c r="D232" i="1"/>
  <c r="C232" i="1"/>
  <c r="A232" i="1"/>
  <c r="H231" i="1"/>
  <c r="C224" i="2" s="1"/>
  <c r="G231" i="1"/>
  <c r="F231" i="1"/>
  <c r="A224" i="2" s="1"/>
  <c r="E231" i="1"/>
  <c r="D231" i="1"/>
  <c r="C231" i="1"/>
  <c r="A231" i="1"/>
  <c r="H230" i="1"/>
  <c r="C223" i="2" s="1"/>
  <c r="G230" i="1"/>
  <c r="F230" i="1"/>
  <c r="A223" i="2" s="1"/>
  <c r="E230" i="1"/>
  <c r="D230" i="1"/>
  <c r="C230" i="1"/>
  <c r="A230" i="1"/>
  <c r="H229" i="1"/>
  <c r="C222" i="2" s="1"/>
  <c r="G229" i="1"/>
  <c r="F229" i="1"/>
  <c r="A222" i="2" s="1"/>
  <c r="E229" i="1"/>
  <c r="D229" i="1"/>
  <c r="C229" i="1"/>
  <c r="A229" i="1"/>
  <c r="H228" i="1"/>
  <c r="C221" i="2" s="1"/>
  <c r="G228" i="1"/>
  <c r="F228" i="1"/>
  <c r="A221" i="2" s="1"/>
  <c r="E228" i="1"/>
  <c r="D228" i="1"/>
  <c r="C228" i="1"/>
  <c r="A228" i="1"/>
  <c r="H227" i="1"/>
  <c r="C220" i="2" s="1"/>
  <c r="G227" i="1"/>
  <c r="F227" i="1"/>
  <c r="A220" i="2" s="1"/>
  <c r="E227" i="1"/>
  <c r="D227" i="1"/>
  <c r="C227" i="1"/>
  <c r="A227" i="1"/>
  <c r="H226" i="1"/>
  <c r="C219" i="2" s="1"/>
  <c r="G226" i="1"/>
  <c r="F226" i="1"/>
  <c r="A219" i="2" s="1"/>
  <c r="E226" i="1"/>
  <c r="D226" i="1"/>
  <c r="C226" i="1"/>
  <c r="A226" i="1"/>
  <c r="H225" i="1"/>
  <c r="C218" i="2" s="1"/>
  <c r="G225" i="1"/>
  <c r="F225" i="1"/>
  <c r="A218" i="2" s="1"/>
  <c r="E225" i="1"/>
  <c r="D225" i="1"/>
  <c r="C225" i="1"/>
  <c r="A225" i="1"/>
  <c r="H224" i="1"/>
  <c r="C217" i="2" s="1"/>
  <c r="G224" i="1"/>
  <c r="F224" i="1"/>
  <c r="A217" i="2" s="1"/>
  <c r="E224" i="1"/>
  <c r="D224" i="1"/>
  <c r="C224" i="1"/>
  <c r="A224" i="1"/>
  <c r="H223" i="1"/>
  <c r="C216" i="2" s="1"/>
  <c r="G223" i="1"/>
  <c r="F223" i="1"/>
  <c r="A216" i="2" s="1"/>
  <c r="E223" i="1"/>
  <c r="D223" i="1"/>
  <c r="C223" i="1"/>
  <c r="A223" i="1"/>
  <c r="H222" i="1"/>
  <c r="C215" i="2" s="1"/>
  <c r="G222" i="1"/>
  <c r="F222" i="1"/>
  <c r="A215" i="2" s="1"/>
  <c r="E222" i="1"/>
  <c r="D222" i="1"/>
  <c r="C222" i="1"/>
  <c r="A222" i="1"/>
  <c r="H221" i="1"/>
  <c r="C214" i="2" s="1"/>
  <c r="G221" i="1"/>
  <c r="F221" i="1"/>
  <c r="A214" i="2" s="1"/>
  <c r="E221" i="1"/>
  <c r="D221" i="1"/>
  <c r="C221" i="1"/>
  <c r="A221" i="1"/>
  <c r="H220" i="1"/>
  <c r="C213" i="2" s="1"/>
  <c r="G220" i="1"/>
  <c r="F220" i="1"/>
  <c r="A213" i="2" s="1"/>
  <c r="E220" i="1"/>
  <c r="D220" i="1"/>
  <c r="C220" i="1"/>
  <c r="A220" i="1"/>
  <c r="H219" i="1"/>
  <c r="C212" i="2" s="1"/>
  <c r="G219" i="1"/>
  <c r="F219" i="1"/>
  <c r="A212" i="2" s="1"/>
  <c r="E219" i="1"/>
  <c r="D219" i="1"/>
  <c r="C219" i="1"/>
  <c r="A219" i="1"/>
  <c r="H218" i="1"/>
  <c r="C211" i="2" s="1"/>
  <c r="G218" i="1"/>
  <c r="F218" i="1"/>
  <c r="A211" i="2" s="1"/>
  <c r="E218" i="1"/>
  <c r="D218" i="1"/>
  <c r="C218" i="1"/>
  <c r="A218" i="1"/>
  <c r="H217" i="1"/>
  <c r="C210" i="2" s="1"/>
  <c r="G217" i="1"/>
  <c r="F217" i="1"/>
  <c r="A210" i="2" s="1"/>
  <c r="E217" i="1"/>
  <c r="D217" i="1"/>
  <c r="C217" i="1"/>
  <c r="A217" i="1"/>
  <c r="H216" i="1"/>
  <c r="C209" i="2" s="1"/>
  <c r="G216" i="1"/>
  <c r="F216" i="1"/>
  <c r="A209" i="2" s="1"/>
  <c r="E216" i="1"/>
  <c r="D216" i="1"/>
  <c r="C216" i="1"/>
  <c r="A216" i="1"/>
  <c r="H215" i="1"/>
  <c r="C208" i="2" s="1"/>
  <c r="G215" i="1"/>
  <c r="F215" i="1"/>
  <c r="A208" i="2" s="1"/>
  <c r="E215" i="1"/>
  <c r="D215" i="1"/>
  <c r="C215" i="1"/>
  <c r="A215" i="1"/>
  <c r="H214" i="1"/>
  <c r="C207" i="2" s="1"/>
  <c r="G214" i="1"/>
  <c r="F214" i="1"/>
  <c r="A207" i="2" s="1"/>
  <c r="E214" i="1"/>
  <c r="D214" i="1"/>
  <c r="C214" i="1"/>
  <c r="A214" i="1"/>
  <c r="H213" i="1"/>
  <c r="C206" i="2" s="1"/>
  <c r="G213" i="1"/>
  <c r="F213" i="1"/>
  <c r="A206" i="2" s="1"/>
  <c r="E213" i="1"/>
  <c r="D213" i="1"/>
  <c r="C213" i="1"/>
  <c r="A213" i="1"/>
  <c r="H212" i="1"/>
  <c r="C205" i="2" s="1"/>
  <c r="G212" i="1"/>
  <c r="F212" i="1"/>
  <c r="A205" i="2" s="1"/>
  <c r="E212" i="1"/>
  <c r="D212" i="1"/>
  <c r="C212" i="1"/>
  <c r="A212" i="1"/>
  <c r="H211" i="1"/>
  <c r="C204" i="2" s="1"/>
  <c r="G211" i="1"/>
  <c r="F211" i="1"/>
  <c r="A204" i="2" s="1"/>
  <c r="E211" i="1"/>
  <c r="D211" i="1"/>
  <c r="C211" i="1"/>
  <c r="A211" i="1"/>
  <c r="H210" i="1"/>
  <c r="C203" i="2" s="1"/>
  <c r="G210" i="1"/>
  <c r="F210" i="1"/>
  <c r="A203" i="2" s="1"/>
  <c r="E210" i="1"/>
  <c r="D210" i="1"/>
  <c r="C210" i="1"/>
  <c r="A210" i="1"/>
  <c r="H209" i="1"/>
  <c r="C202" i="2" s="1"/>
  <c r="G209" i="1"/>
  <c r="F209" i="1"/>
  <c r="A202" i="2" s="1"/>
  <c r="E209" i="1"/>
  <c r="D209" i="1"/>
  <c r="C209" i="1"/>
  <c r="A209" i="1"/>
  <c r="H208" i="1"/>
  <c r="C201" i="2" s="1"/>
  <c r="G208" i="1"/>
  <c r="F208" i="1"/>
  <c r="A201" i="2" s="1"/>
  <c r="E208" i="1"/>
  <c r="D208" i="1"/>
  <c r="C208" i="1"/>
  <c r="A208" i="1"/>
  <c r="H207" i="1"/>
  <c r="C200" i="2" s="1"/>
  <c r="G207" i="1"/>
  <c r="F207" i="1"/>
  <c r="A200" i="2" s="1"/>
  <c r="E207" i="1"/>
  <c r="D207" i="1"/>
  <c r="C207" i="1"/>
  <c r="A207" i="1"/>
  <c r="H206" i="1"/>
  <c r="C199" i="2" s="1"/>
  <c r="G206" i="1"/>
  <c r="F206" i="1"/>
  <c r="A199" i="2" s="1"/>
  <c r="E206" i="1"/>
  <c r="D206" i="1"/>
  <c r="C206" i="1"/>
  <c r="A206" i="1"/>
  <c r="H205" i="1"/>
  <c r="C198" i="2" s="1"/>
  <c r="G205" i="1"/>
  <c r="F205" i="1"/>
  <c r="A198" i="2" s="1"/>
  <c r="E205" i="1"/>
  <c r="D205" i="1"/>
  <c r="C205" i="1"/>
  <c r="A205" i="1"/>
  <c r="H204" i="1"/>
  <c r="C197" i="2" s="1"/>
  <c r="G204" i="1"/>
  <c r="F204" i="1"/>
  <c r="A197" i="2" s="1"/>
  <c r="E204" i="1"/>
  <c r="D204" i="1"/>
  <c r="C204" i="1"/>
  <c r="A204" i="1"/>
  <c r="H203" i="1"/>
  <c r="C196" i="2" s="1"/>
  <c r="G203" i="1"/>
  <c r="F203" i="1"/>
  <c r="A196" i="2" s="1"/>
  <c r="E203" i="1"/>
  <c r="D203" i="1"/>
  <c r="C203" i="1"/>
  <c r="A203" i="1"/>
  <c r="H202" i="1"/>
  <c r="C195" i="2" s="1"/>
  <c r="G202" i="1"/>
  <c r="F202" i="1"/>
  <c r="A195" i="2" s="1"/>
  <c r="E202" i="1"/>
  <c r="D202" i="1"/>
  <c r="C202" i="1"/>
  <c r="A202" i="1"/>
  <c r="H201" i="1"/>
  <c r="C194" i="2" s="1"/>
  <c r="G201" i="1"/>
  <c r="F201" i="1"/>
  <c r="A194" i="2" s="1"/>
  <c r="E201" i="1"/>
  <c r="D201" i="1"/>
  <c r="C201" i="1"/>
  <c r="A201" i="1"/>
  <c r="H200" i="1"/>
  <c r="C193" i="2" s="1"/>
  <c r="G200" i="1"/>
  <c r="F200" i="1"/>
  <c r="A193" i="2" s="1"/>
  <c r="E200" i="1"/>
  <c r="D200" i="1"/>
  <c r="C200" i="1"/>
  <c r="A200" i="1"/>
  <c r="H199" i="1"/>
  <c r="C192" i="2" s="1"/>
  <c r="G199" i="1"/>
  <c r="F199" i="1"/>
  <c r="A192" i="2" s="1"/>
  <c r="E199" i="1"/>
  <c r="D199" i="1"/>
  <c r="C199" i="1"/>
  <c r="A199" i="1"/>
  <c r="H198" i="1"/>
  <c r="C191" i="2" s="1"/>
  <c r="G198" i="1"/>
  <c r="F198" i="1"/>
  <c r="A191" i="2" s="1"/>
  <c r="E198" i="1"/>
  <c r="D198" i="1"/>
  <c r="C198" i="1"/>
  <c r="A198" i="1"/>
  <c r="H197" i="1"/>
  <c r="C190" i="2" s="1"/>
  <c r="G197" i="1"/>
  <c r="F197" i="1"/>
  <c r="A190" i="2" s="1"/>
  <c r="E197" i="1"/>
  <c r="D197" i="1"/>
  <c r="C197" i="1"/>
  <c r="A197" i="1"/>
  <c r="H196" i="1"/>
  <c r="C189" i="2" s="1"/>
  <c r="G196" i="1"/>
  <c r="F196" i="1"/>
  <c r="A189" i="2" s="1"/>
  <c r="E196" i="1"/>
  <c r="D196" i="1"/>
  <c r="C196" i="1"/>
  <c r="A196" i="1"/>
  <c r="H195" i="1"/>
  <c r="C188" i="2" s="1"/>
  <c r="G195" i="1"/>
  <c r="F195" i="1"/>
  <c r="A188" i="2" s="1"/>
  <c r="E195" i="1"/>
  <c r="D195" i="1"/>
  <c r="C195" i="1"/>
  <c r="A195" i="1"/>
  <c r="H194" i="1"/>
  <c r="C187" i="2" s="1"/>
  <c r="G194" i="1"/>
  <c r="F194" i="1"/>
  <c r="A187" i="2" s="1"/>
  <c r="E194" i="1"/>
  <c r="D194" i="1"/>
  <c r="C194" i="1"/>
  <c r="A194" i="1"/>
  <c r="H193" i="1"/>
  <c r="C186" i="2" s="1"/>
  <c r="G193" i="1"/>
  <c r="F193" i="1"/>
  <c r="A186" i="2" s="1"/>
  <c r="E193" i="1"/>
  <c r="D193" i="1"/>
  <c r="C193" i="1"/>
  <c r="A193" i="1"/>
  <c r="H192" i="1"/>
  <c r="C185" i="2" s="1"/>
  <c r="G192" i="1"/>
  <c r="F192" i="1"/>
  <c r="A185" i="2" s="1"/>
  <c r="E192" i="1"/>
  <c r="D192" i="1"/>
  <c r="C192" i="1"/>
  <c r="A192" i="1"/>
  <c r="H191" i="1"/>
  <c r="C184" i="2" s="1"/>
  <c r="G191" i="1"/>
  <c r="F191" i="1"/>
  <c r="A184" i="2" s="1"/>
  <c r="E191" i="1"/>
  <c r="D191" i="1"/>
  <c r="C191" i="1"/>
  <c r="A191" i="1"/>
  <c r="H190" i="1"/>
  <c r="C183" i="2" s="1"/>
  <c r="G190" i="1"/>
  <c r="F190" i="1"/>
  <c r="A183" i="2" s="1"/>
  <c r="E190" i="1"/>
  <c r="D190" i="1"/>
  <c r="C190" i="1"/>
  <c r="A190" i="1"/>
  <c r="H189" i="1"/>
  <c r="C182" i="2" s="1"/>
  <c r="G189" i="1"/>
  <c r="F189" i="1"/>
  <c r="A182" i="2" s="1"/>
  <c r="E189" i="1"/>
  <c r="D189" i="1"/>
  <c r="C189" i="1"/>
  <c r="A189" i="1"/>
  <c r="H188" i="1"/>
  <c r="C181" i="2" s="1"/>
  <c r="G188" i="1"/>
  <c r="F188" i="1"/>
  <c r="A181" i="2" s="1"/>
  <c r="E188" i="1"/>
  <c r="D188" i="1"/>
  <c r="C188" i="1"/>
  <c r="A188" i="1"/>
  <c r="H187" i="1"/>
  <c r="C180" i="2" s="1"/>
  <c r="G187" i="1"/>
  <c r="F187" i="1"/>
  <c r="A180" i="2" s="1"/>
  <c r="E187" i="1"/>
  <c r="D187" i="1"/>
  <c r="C187" i="1"/>
  <c r="A187" i="1"/>
  <c r="H186" i="1"/>
  <c r="C179" i="2" s="1"/>
  <c r="G186" i="1"/>
  <c r="F186" i="1"/>
  <c r="A179" i="2" s="1"/>
  <c r="E186" i="1"/>
  <c r="D186" i="1"/>
  <c r="C186" i="1"/>
  <c r="A186" i="1"/>
  <c r="H185" i="1"/>
  <c r="C178" i="2" s="1"/>
  <c r="G185" i="1"/>
  <c r="F185" i="1"/>
  <c r="A178" i="2" s="1"/>
  <c r="E185" i="1"/>
  <c r="D185" i="1"/>
  <c r="C185" i="1"/>
  <c r="A185" i="1"/>
  <c r="H184" i="1"/>
  <c r="C177" i="2" s="1"/>
  <c r="G184" i="1"/>
  <c r="F184" i="1"/>
  <c r="A177" i="2" s="1"/>
  <c r="E184" i="1"/>
  <c r="D184" i="1"/>
  <c r="C184" i="1"/>
  <c r="A184" i="1"/>
  <c r="H183" i="1"/>
  <c r="C176" i="2" s="1"/>
  <c r="G183" i="1"/>
  <c r="F183" i="1"/>
  <c r="A176" i="2" s="1"/>
  <c r="E183" i="1"/>
  <c r="D183" i="1"/>
  <c r="C183" i="1"/>
  <c r="A183" i="1"/>
  <c r="H182" i="1"/>
  <c r="C175" i="2" s="1"/>
  <c r="G182" i="1"/>
  <c r="F182" i="1"/>
  <c r="A175" i="2" s="1"/>
  <c r="E182" i="1"/>
  <c r="D182" i="1"/>
  <c r="C182" i="1"/>
  <c r="A182" i="1"/>
  <c r="H181" i="1"/>
  <c r="C174" i="2" s="1"/>
  <c r="G181" i="1"/>
  <c r="F181" i="1"/>
  <c r="A174" i="2" s="1"/>
  <c r="E181" i="1"/>
  <c r="D181" i="1"/>
  <c r="C181" i="1"/>
  <c r="A181" i="1"/>
  <c r="H180" i="1"/>
  <c r="C173" i="2" s="1"/>
  <c r="G180" i="1"/>
  <c r="F180" i="1"/>
  <c r="A173" i="2" s="1"/>
  <c r="E180" i="1"/>
  <c r="D180" i="1"/>
  <c r="C180" i="1"/>
  <c r="A180" i="1"/>
  <c r="H179" i="1"/>
  <c r="C172" i="2" s="1"/>
  <c r="G179" i="1"/>
  <c r="F179" i="1"/>
  <c r="A172" i="2" s="1"/>
  <c r="E179" i="1"/>
  <c r="D179" i="1"/>
  <c r="C179" i="1"/>
  <c r="A179" i="1"/>
  <c r="H178" i="1"/>
  <c r="C171" i="2" s="1"/>
  <c r="G178" i="1"/>
  <c r="F178" i="1"/>
  <c r="A171" i="2" s="1"/>
  <c r="E178" i="1"/>
  <c r="D178" i="1"/>
  <c r="C178" i="1"/>
  <c r="A178" i="1"/>
  <c r="H177" i="1"/>
  <c r="C170" i="2" s="1"/>
  <c r="G177" i="1"/>
  <c r="F177" i="1"/>
  <c r="A170" i="2" s="1"/>
  <c r="E177" i="1"/>
  <c r="D177" i="1"/>
  <c r="C177" i="1"/>
  <c r="A177" i="1"/>
  <c r="H176" i="1"/>
  <c r="C169" i="2" s="1"/>
  <c r="G176" i="1"/>
  <c r="F176" i="1"/>
  <c r="A169" i="2" s="1"/>
  <c r="E176" i="1"/>
  <c r="D176" i="1"/>
  <c r="C176" i="1"/>
  <c r="A176" i="1"/>
  <c r="H175" i="1"/>
  <c r="C168" i="2" s="1"/>
  <c r="G175" i="1"/>
  <c r="F175" i="1"/>
  <c r="A168" i="2" s="1"/>
  <c r="E175" i="1"/>
  <c r="D175" i="1"/>
  <c r="C175" i="1"/>
  <c r="A175" i="1"/>
  <c r="H174" i="1"/>
  <c r="C167" i="2" s="1"/>
  <c r="G174" i="1"/>
  <c r="F174" i="1"/>
  <c r="A167" i="2" s="1"/>
  <c r="E174" i="1"/>
  <c r="D174" i="1"/>
  <c r="C174" i="1"/>
  <c r="A174" i="1"/>
  <c r="H173" i="1"/>
  <c r="C166" i="2" s="1"/>
  <c r="G173" i="1"/>
  <c r="F173" i="1"/>
  <c r="A166" i="2" s="1"/>
  <c r="E173" i="1"/>
  <c r="D173" i="1"/>
  <c r="C173" i="1"/>
  <c r="A173" i="1"/>
  <c r="H172" i="1"/>
  <c r="C165" i="2" s="1"/>
  <c r="G172" i="1"/>
  <c r="F172" i="1"/>
  <c r="A165" i="2" s="1"/>
  <c r="E172" i="1"/>
  <c r="D172" i="1"/>
  <c r="C172" i="1"/>
  <c r="A172" i="1"/>
  <c r="H171" i="1"/>
  <c r="C164" i="2" s="1"/>
  <c r="G171" i="1"/>
  <c r="F171" i="1"/>
  <c r="A164" i="2" s="1"/>
  <c r="E171" i="1"/>
  <c r="D171" i="1"/>
  <c r="C171" i="1"/>
  <c r="A171" i="1"/>
  <c r="H170" i="1"/>
  <c r="C163" i="2" s="1"/>
  <c r="G170" i="1"/>
  <c r="F170" i="1"/>
  <c r="A163" i="2" s="1"/>
  <c r="E170" i="1"/>
  <c r="D170" i="1"/>
  <c r="C170" i="1"/>
  <c r="A170" i="1"/>
  <c r="H169" i="1"/>
  <c r="C162" i="2" s="1"/>
  <c r="G169" i="1"/>
  <c r="F169" i="1"/>
  <c r="A162" i="2" s="1"/>
  <c r="E169" i="1"/>
  <c r="D169" i="1"/>
  <c r="C169" i="1"/>
  <c r="A169" i="1"/>
  <c r="H168" i="1"/>
  <c r="C161" i="2" s="1"/>
  <c r="G168" i="1"/>
  <c r="F168" i="1"/>
  <c r="A161" i="2" s="1"/>
  <c r="E168" i="1"/>
  <c r="D168" i="1"/>
  <c r="C168" i="1"/>
  <c r="A168" i="1"/>
  <c r="H167" i="1"/>
  <c r="C160" i="2" s="1"/>
  <c r="G167" i="1"/>
  <c r="F167" i="1"/>
  <c r="A160" i="2" s="1"/>
  <c r="E167" i="1"/>
  <c r="D167" i="1"/>
  <c r="C167" i="1"/>
  <c r="A167" i="1"/>
  <c r="H166" i="1"/>
  <c r="C159" i="2" s="1"/>
  <c r="G166" i="1"/>
  <c r="F166" i="1"/>
  <c r="A159" i="2" s="1"/>
  <c r="E166" i="1"/>
  <c r="D166" i="1"/>
  <c r="C166" i="1"/>
  <c r="A166" i="1"/>
  <c r="H165" i="1"/>
  <c r="C158" i="2" s="1"/>
  <c r="G165" i="1"/>
  <c r="F165" i="1"/>
  <c r="A158" i="2" s="1"/>
  <c r="E165" i="1"/>
  <c r="D165" i="1"/>
  <c r="C165" i="1"/>
  <c r="A165" i="1"/>
  <c r="H164" i="1"/>
  <c r="C157" i="2" s="1"/>
  <c r="G164" i="1"/>
  <c r="F164" i="1"/>
  <c r="A157" i="2" s="1"/>
  <c r="E164" i="1"/>
  <c r="D164" i="1"/>
  <c r="C164" i="1"/>
  <c r="A164" i="1"/>
  <c r="H163" i="1"/>
  <c r="C156" i="2" s="1"/>
  <c r="G163" i="1"/>
  <c r="F163" i="1"/>
  <c r="A156" i="2" s="1"/>
  <c r="E163" i="1"/>
  <c r="D163" i="1"/>
  <c r="C163" i="1"/>
  <c r="A163" i="1"/>
  <c r="H162" i="1"/>
  <c r="C155" i="2" s="1"/>
  <c r="G162" i="1"/>
  <c r="F162" i="1"/>
  <c r="A155" i="2" s="1"/>
  <c r="E162" i="1"/>
  <c r="D162" i="1"/>
  <c r="C162" i="1"/>
  <c r="A162" i="1"/>
  <c r="H161" i="1"/>
  <c r="C154" i="2" s="1"/>
  <c r="G161" i="1"/>
  <c r="F161" i="1"/>
  <c r="A154" i="2" s="1"/>
  <c r="E161" i="1"/>
  <c r="D161" i="1"/>
  <c r="C161" i="1"/>
  <c r="A161" i="1"/>
  <c r="H160" i="1"/>
  <c r="C153" i="2" s="1"/>
  <c r="G160" i="1"/>
  <c r="F160" i="1"/>
  <c r="A153" i="2" s="1"/>
  <c r="E160" i="1"/>
  <c r="D160" i="1"/>
  <c r="C160" i="1"/>
  <c r="A160" i="1"/>
  <c r="H159" i="1"/>
  <c r="C152" i="2" s="1"/>
  <c r="G159" i="1"/>
  <c r="F159" i="1"/>
  <c r="A152" i="2" s="1"/>
  <c r="E159" i="1"/>
  <c r="D159" i="1"/>
  <c r="C159" i="1"/>
  <c r="A159" i="1"/>
  <c r="H158" i="1"/>
  <c r="C151" i="2" s="1"/>
  <c r="G158" i="1"/>
  <c r="F158" i="1"/>
  <c r="A151" i="2" s="1"/>
  <c r="E158" i="1"/>
  <c r="D158" i="1"/>
  <c r="C158" i="1"/>
  <c r="A158" i="1"/>
  <c r="H157" i="1"/>
  <c r="C150" i="2" s="1"/>
  <c r="G157" i="1"/>
  <c r="F157" i="1"/>
  <c r="A150" i="2" s="1"/>
  <c r="E157" i="1"/>
  <c r="D157" i="1"/>
  <c r="C157" i="1"/>
  <c r="A157" i="1"/>
  <c r="H156" i="1"/>
  <c r="C149" i="2" s="1"/>
  <c r="G156" i="1"/>
  <c r="F156" i="1"/>
  <c r="A149" i="2" s="1"/>
  <c r="E156" i="1"/>
  <c r="D156" i="1"/>
  <c r="C156" i="1"/>
  <c r="A156" i="1"/>
  <c r="H155" i="1"/>
  <c r="C148" i="2" s="1"/>
  <c r="G155" i="1"/>
  <c r="F155" i="1"/>
  <c r="A148" i="2" s="1"/>
  <c r="E155" i="1"/>
  <c r="D155" i="1"/>
  <c r="C155" i="1"/>
  <c r="A155" i="1"/>
  <c r="H154" i="1"/>
  <c r="C147" i="2" s="1"/>
  <c r="G154" i="1"/>
  <c r="F154" i="1"/>
  <c r="A147" i="2" s="1"/>
  <c r="E154" i="1"/>
  <c r="D154" i="1"/>
  <c r="C154" i="1"/>
  <c r="A154" i="1"/>
  <c r="H153" i="1"/>
  <c r="C146" i="2" s="1"/>
  <c r="G153" i="1"/>
  <c r="F153" i="1"/>
  <c r="A146" i="2" s="1"/>
  <c r="E153" i="1"/>
  <c r="D153" i="1"/>
  <c r="C153" i="1"/>
  <c r="A153" i="1"/>
  <c r="H152" i="1"/>
  <c r="C145" i="2" s="1"/>
  <c r="G152" i="1"/>
  <c r="F152" i="1"/>
  <c r="A145" i="2" s="1"/>
  <c r="E152" i="1"/>
  <c r="D152" i="1"/>
  <c r="C152" i="1"/>
  <c r="A152" i="1"/>
  <c r="H151" i="1"/>
  <c r="C144" i="2" s="1"/>
  <c r="G151" i="1"/>
  <c r="F151" i="1"/>
  <c r="A144" i="2" s="1"/>
  <c r="E151" i="1"/>
  <c r="D151" i="1"/>
  <c r="C151" i="1"/>
  <c r="A151" i="1"/>
  <c r="H150" i="1"/>
  <c r="C143" i="2" s="1"/>
  <c r="G150" i="1"/>
  <c r="F150" i="1"/>
  <c r="A143" i="2" s="1"/>
  <c r="E150" i="1"/>
  <c r="D150" i="1"/>
  <c r="C150" i="1"/>
  <c r="A150" i="1"/>
  <c r="H149" i="1"/>
  <c r="C142" i="2" s="1"/>
  <c r="G149" i="1"/>
  <c r="F149" i="1"/>
  <c r="A142" i="2" s="1"/>
  <c r="E149" i="1"/>
  <c r="D149" i="1"/>
  <c r="C149" i="1"/>
  <c r="A149" i="1"/>
  <c r="H148" i="1"/>
  <c r="C141" i="2" s="1"/>
  <c r="G148" i="1"/>
  <c r="F148" i="1"/>
  <c r="A141" i="2" s="1"/>
  <c r="E148" i="1"/>
  <c r="D148" i="1"/>
  <c r="C148" i="1"/>
  <c r="A148" i="1"/>
  <c r="H147" i="1"/>
  <c r="C140" i="2" s="1"/>
  <c r="G147" i="1"/>
  <c r="F147" i="1"/>
  <c r="A140" i="2" s="1"/>
  <c r="E147" i="1"/>
  <c r="D147" i="1"/>
  <c r="C147" i="1"/>
  <c r="A147" i="1"/>
  <c r="H146" i="1"/>
  <c r="C139" i="2" s="1"/>
  <c r="G146" i="1"/>
  <c r="F146" i="1"/>
  <c r="A139" i="2" s="1"/>
  <c r="E146" i="1"/>
  <c r="D146" i="1"/>
  <c r="C146" i="1"/>
  <c r="A146" i="1"/>
  <c r="H145" i="1"/>
  <c r="C138" i="2" s="1"/>
  <c r="G145" i="1"/>
  <c r="F145" i="1"/>
  <c r="A138" i="2" s="1"/>
  <c r="E145" i="1"/>
  <c r="D145" i="1"/>
  <c r="C145" i="1"/>
  <c r="A145" i="1"/>
  <c r="H144" i="1"/>
  <c r="C137" i="2" s="1"/>
  <c r="G144" i="1"/>
  <c r="F144" i="1"/>
  <c r="A137" i="2" s="1"/>
  <c r="E144" i="1"/>
  <c r="D144" i="1"/>
  <c r="C144" i="1"/>
  <c r="A144" i="1"/>
  <c r="H143" i="1"/>
  <c r="C136" i="2" s="1"/>
  <c r="G143" i="1"/>
  <c r="F143" i="1"/>
  <c r="A136" i="2" s="1"/>
  <c r="E143" i="1"/>
  <c r="D143" i="1"/>
  <c r="C143" i="1"/>
  <c r="A143" i="1"/>
  <c r="H142" i="1"/>
  <c r="C135" i="2" s="1"/>
  <c r="G142" i="1"/>
  <c r="F142" i="1"/>
  <c r="A135" i="2" s="1"/>
  <c r="E142" i="1"/>
  <c r="D142" i="1"/>
  <c r="C142" i="1"/>
  <c r="A142" i="1"/>
  <c r="H141" i="1"/>
  <c r="C134" i="2" s="1"/>
  <c r="G141" i="1"/>
  <c r="F141" i="1"/>
  <c r="A134" i="2" s="1"/>
  <c r="E141" i="1"/>
  <c r="D141" i="1"/>
  <c r="C141" i="1"/>
  <c r="A141" i="1"/>
  <c r="H140" i="1"/>
  <c r="C133" i="2" s="1"/>
  <c r="G140" i="1"/>
  <c r="F140" i="1"/>
  <c r="A133" i="2" s="1"/>
  <c r="E140" i="1"/>
  <c r="D140" i="1"/>
  <c r="C140" i="1"/>
  <c r="A140" i="1"/>
  <c r="H139" i="1"/>
  <c r="C132" i="2" s="1"/>
  <c r="G139" i="1"/>
  <c r="F139" i="1"/>
  <c r="A132" i="2" s="1"/>
  <c r="E139" i="1"/>
  <c r="D139" i="1"/>
  <c r="C139" i="1"/>
  <c r="A139" i="1"/>
  <c r="H138" i="1"/>
  <c r="C131" i="2" s="1"/>
  <c r="G138" i="1"/>
  <c r="F138" i="1"/>
  <c r="A131" i="2" s="1"/>
  <c r="E138" i="1"/>
  <c r="D138" i="1"/>
  <c r="C138" i="1"/>
  <c r="A138" i="1"/>
  <c r="H137" i="1"/>
  <c r="C130" i="2" s="1"/>
  <c r="G137" i="1"/>
  <c r="F137" i="1"/>
  <c r="A130" i="2" s="1"/>
  <c r="E137" i="1"/>
  <c r="D137" i="1"/>
  <c r="C137" i="1"/>
  <c r="A137" i="1"/>
  <c r="H136" i="1"/>
  <c r="C129" i="2" s="1"/>
  <c r="G136" i="1"/>
  <c r="F136" i="1"/>
  <c r="A129" i="2" s="1"/>
  <c r="E136" i="1"/>
  <c r="D136" i="1"/>
  <c r="C136" i="1"/>
  <c r="A136" i="1"/>
  <c r="H135" i="1"/>
  <c r="C128" i="2" s="1"/>
  <c r="G135" i="1"/>
  <c r="F135" i="1"/>
  <c r="A128" i="2" s="1"/>
  <c r="E135" i="1"/>
  <c r="D135" i="1"/>
  <c r="C135" i="1"/>
  <c r="A135" i="1"/>
  <c r="H134" i="1"/>
  <c r="C127" i="2" s="1"/>
  <c r="G134" i="1"/>
  <c r="F134" i="1"/>
  <c r="A127" i="2" s="1"/>
  <c r="E134" i="1"/>
  <c r="D134" i="1"/>
  <c r="C134" i="1"/>
  <c r="A134" i="1"/>
  <c r="H133" i="1"/>
  <c r="C126" i="2" s="1"/>
  <c r="G133" i="1"/>
  <c r="F133" i="1"/>
  <c r="A126" i="2" s="1"/>
  <c r="E133" i="1"/>
  <c r="D133" i="1"/>
  <c r="C133" i="1"/>
  <c r="A133" i="1"/>
  <c r="H132" i="1"/>
  <c r="C125" i="2" s="1"/>
  <c r="G132" i="1"/>
  <c r="F132" i="1"/>
  <c r="A125" i="2" s="1"/>
  <c r="E132" i="1"/>
  <c r="D132" i="1"/>
  <c r="C132" i="1"/>
  <c r="A132" i="1"/>
  <c r="H131" i="1"/>
  <c r="C124" i="2" s="1"/>
  <c r="G131" i="1"/>
  <c r="F131" i="1"/>
  <c r="A124" i="2" s="1"/>
  <c r="E131" i="1"/>
  <c r="D131" i="1"/>
  <c r="C131" i="1"/>
  <c r="A131" i="1"/>
  <c r="H130" i="1"/>
  <c r="C123" i="2" s="1"/>
  <c r="G130" i="1"/>
  <c r="F130" i="1"/>
  <c r="A123" i="2" s="1"/>
  <c r="E130" i="1"/>
  <c r="D130" i="1"/>
  <c r="C130" i="1"/>
  <c r="A130" i="1"/>
  <c r="H129" i="1"/>
  <c r="C122" i="2" s="1"/>
  <c r="G129" i="1"/>
  <c r="F129" i="1"/>
  <c r="A122" i="2" s="1"/>
  <c r="E129" i="1"/>
  <c r="D129" i="1"/>
  <c r="C129" i="1"/>
  <c r="A129" i="1"/>
  <c r="H128" i="1"/>
  <c r="C121" i="2" s="1"/>
  <c r="G128" i="1"/>
  <c r="F128" i="1"/>
  <c r="A121" i="2" s="1"/>
  <c r="E128" i="1"/>
  <c r="D128" i="1"/>
  <c r="C128" i="1"/>
  <c r="A128" i="1"/>
  <c r="H127" i="1"/>
  <c r="C120" i="2" s="1"/>
  <c r="G127" i="1"/>
  <c r="F127" i="1"/>
  <c r="A120" i="2" s="1"/>
  <c r="E127" i="1"/>
  <c r="D127" i="1"/>
  <c r="C127" i="1"/>
  <c r="A127" i="1"/>
  <c r="H126" i="1"/>
  <c r="C119" i="2" s="1"/>
  <c r="G126" i="1"/>
  <c r="F126" i="1"/>
  <c r="A119" i="2" s="1"/>
  <c r="E126" i="1"/>
  <c r="D126" i="1"/>
  <c r="C126" i="1"/>
  <c r="A126" i="1"/>
  <c r="H125" i="1"/>
  <c r="C118" i="2" s="1"/>
  <c r="G125" i="1"/>
  <c r="F125" i="1"/>
  <c r="A118" i="2" s="1"/>
  <c r="E125" i="1"/>
  <c r="D125" i="1"/>
  <c r="C125" i="1"/>
  <c r="A125" i="1"/>
  <c r="H124" i="1"/>
  <c r="C117" i="2" s="1"/>
  <c r="G124" i="1"/>
  <c r="F124" i="1"/>
  <c r="A117" i="2" s="1"/>
  <c r="E124" i="1"/>
  <c r="D124" i="1"/>
  <c r="C124" i="1"/>
  <c r="A124" i="1"/>
  <c r="H123" i="1"/>
  <c r="C116" i="2" s="1"/>
  <c r="G123" i="1"/>
  <c r="F123" i="1"/>
  <c r="A116" i="2" s="1"/>
  <c r="E123" i="1"/>
  <c r="D123" i="1"/>
  <c r="C123" i="1"/>
  <c r="A123" i="1"/>
  <c r="H122" i="1"/>
  <c r="C115" i="2" s="1"/>
  <c r="G122" i="1"/>
  <c r="F122" i="1"/>
  <c r="A115" i="2" s="1"/>
  <c r="E122" i="1"/>
  <c r="D122" i="1"/>
  <c r="C122" i="1"/>
  <c r="A122" i="1"/>
  <c r="H121" i="1"/>
  <c r="C114" i="2" s="1"/>
  <c r="G121" i="1"/>
  <c r="F121" i="1"/>
  <c r="A114" i="2" s="1"/>
  <c r="E121" i="1"/>
  <c r="D121" i="1"/>
  <c r="C121" i="1"/>
  <c r="A121" i="1"/>
  <c r="H120" i="1"/>
  <c r="C113" i="2" s="1"/>
  <c r="G120" i="1"/>
  <c r="F120" i="1"/>
  <c r="A113" i="2" s="1"/>
  <c r="E120" i="1"/>
  <c r="D120" i="1"/>
  <c r="C120" i="1"/>
  <c r="A120" i="1"/>
  <c r="H119" i="1"/>
  <c r="C112" i="2" s="1"/>
  <c r="G119" i="1"/>
  <c r="F119" i="1"/>
  <c r="A112" i="2" s="1"/>
  <c r="E119" i="1"/>
  <c r="D119" i="1"/>
  <c r="C119" i="1"/>
  <c r="A119" i="1"/>
  <c r="H118" i="1"/>
  <c r="C111" i="2" s="1"/>
  <c r="G118" i="1"/>
  <c r="F118" i="1"/>
  <c r="A111" i="2" s="1"/>
  <c r="E118" i="1"/>
  <c r="D118" i="1"/>
  <c r="C118" i="1"/>
  <c r="A118" i="1"/>
  <c r="H117" i="1"/>
  <c r="C110" i="2" s="1"/>
  <c r="G117" i="1"/>
  <c r="F117" i="1"/>
  <c r="A110" i="2" s="1"/>
  <c r="E117" i="1"/>
  <c r="D117" i="1"/>
  <c r="C117" i="1"/>
  <c r="A117" i="1"/>
  <c r="H116" i="1"/>
  <c r="C109" i="2" s="1"/>
  <c r="G116" i="1"/>
  <c r="F116" i="1"/>
  <c r="A109" i="2" s="1"/>
  <c r="E116" i="1"/>
  <c r="D116" i="1"/>
  <c r="C116" i="1"/>
  <c r="A116" i="1"/>
  <c r="H115" i="1"/>
  <c r="C108" i="2" s="1"/>
  <c r="G115" i="1"/>
  <c r="F115" i="1"/>
  <c r="A108" i="2" s="1"/>
  <c r="E115" i="1"/>
  <c r="D115" i="1"/>
  <c r="C115" i="1"/>
  <c r="A115" i="1"/>
  <c r="H114" i="1"/>
  <c r="C107" i="2" s="1"/>
  <c r="G114" i="1"/>
  <c r="F114" i="1"/>
  <c r="A107" i="2" s="1"/>
  <c r="E114" i="1"/>
  <c r="D114" i="1"/>
  <c r="C114" i="1"/>
  <c r="A114" i="1"/>
  <c r="H113" i="1"/>
  <c r="C106" i="2" s="1"/>
  <c r="G113" i="1"/>
  <c r="F113" i="1"/>
  <c r="A106" i="2" s="1"/>
  <c r="E113" i="1"/>
  <c r="D113" i="1"/>
  <c r="C113" i="1"/>
  <c r="A113" i="1"/>
  <c r="H112" i="1"/>
  <c r="C105" i="2" s="1"/>
  <c r="G112" i="1"/>
  <c r="F112" i="1"/>
  <c r="A105" i="2" s="1"/>
  <c r="E112" i="1"/>
  <c r="D112" i="1"/>
  <c r="C112" i="1"/>
  <c r="A112" i="1"/>
  <c r="H111" i="1"/>
  <c r="C104" i="2" s="1"/>
  <c r="G111" i="1"/>
  <c r="F111" i="1"/>
  <c r="A104" i="2" s="1"/>
  <c r="E111" i="1"/>
  <c r="D111" i="1"/>
  <c r="C111" i="1"/>
  <c r="A111" i="1"/>
  <c r="H110" i="1"/>
  <c r="C103" i="2" s="1"/>
  <c r="G110" i="1"/>
  <c r="F110" i="1"/>
  <c r="A103" i="2" s="1"/>
  <c r="E110" i="1"/>
  <c r="D110" i="1"/>
  <c r="C110" i="1"/>
  <c r="A110" i="1"/>
  <c r="H109" i="1"/>
  <c r="C102" i="2" s="1"/>
  <c r="G109" i="1"/>
  <c r="F109" i="1"/>
  <c r="A102" i="2" s="1"/>
  <c r="E109" i="1"/>
  <c r="D109" i="1"/>
  <c r="C109" i="1"/>
  <c r="A109" i="1"/>
  <c r="H108" i="1"/>
  <c r="C101" i="2" s="1"/>
  <c r="G108" i="1"/>
  <c r="F108" i="1"/>
  <c r="A101" i="2" s="1"/>
  <c r="E108" i="1"/>
  <c r="D108" i="1"/>
  <c r="C108" i="1"/>
  <c r="A108" i="1"/>
  <c r="H107" i="1"/>
  <c r="C100" i="2" s="1"/>
  <c r="G107" i="1"/>
  <c r="F107" i="1"/>
  <c r="A100" i="2" s="1"/>
  <c r="E107" i="1"/>
  <c r="D107" i="1"/>
  <c r="C107" i="1"/>
  <c r="A107" i="1"/>
  <c r="H106" i="1"/>
  <c r="C99" i="2" s="1"/>
  <c r="G106" i="1"/>
  <c r="F106" i="1"/>
  <c r="A99" i="2" s="1"/>
  <c r="E106" i="1"/>
  <c r="D106" i="1"/>
  <c r="C106" i="1"/>
  <c r="A106" i="1"/>
  <c r="H105" i="1"/>
  <c r="C98" i="2" s="1"/>
  <c r="G105" i="1"/>
  <c r="F105" i="1"/>
  <c r="A98" i="2" s="1"/>
  <c r="E105" i="1"/>
  <c r="D105" i="1"/>
  <c r="C105" i="1"/>
  <c r="A105" i="1"/>
  <c r="H104" i="1"/>
  <c r="C97" i="2" s="1"/>
  <c r="G104" i="1"/>
  <c r="F104" i="1"/>
  <c r="A97" i="2" s="1"/>
  <c r="E104" i="1"/>
  <c r="D104" i="1"/>
  <c r="C104" i="1"/>
  <c r="A104" i="1"/>
  <c r="H103" i="1"/>
  <c r="C96" i="2" s="1"/>
  <c r="G103" i="1"/>
  <c r="F103" i="1"/>
  <c r="A96" i="2" s="1"/>
  <c r="E103" i="1"/>
  <c r="D103" i="1"/>
  <c r="C103" i="1"/>
  <c r="A103" i="1"/>
  <c r="H102" i="1"/>
  <c r="C95" i="2" s="1"/>
  <c r="G102" i="1"/>
  <c r="F102" i="1"/>
  <c r="A95" i="2" s="1"/>
  <c r="E102" i="1"/>
  <c r="D102" i="1"/>
  <c r="C102" i="1"/>
  <c r="A102" i="1"/>
  <c r="H101" i="1"/>
  <c r="C94" i="2" s="1"/>
  <c r="G101" i="1"/>
  <c r="F101" i="1"/>
  <c r="A94" i="2" s="1"/>
  <c r="E101" i="1"/>
  <c r="D101" i="1"/>
  <c r="C101" i="1"/>
  <c r="A101" i="1"/>
  <c r="H100" i="1"/>
  <c r="C93" i="2" s="1"/>
  <c r="G100" i="1"/>
  <c r="F100" i="1"/>
  <c r="A93" i="2" s="1"/>
  <c r="E100" i="1"/>
  <c r="D100" i="1"/>
  <c r="C100" i="1"/>
  <c r="A100" i="1"/>
  <c r="H99" i="1"/>
  <c r="C92" i="2" s="1"/>
  <c r="G99" i="1"/>
  <c r="F99" i="1"/>
  <c r="A92" i="2" s="1"/>
  <c r="E99" i="1"/>
  <c r="D99" i="1"/>
  <c r="C99" i="1"/>
  <c r="A99" i="1"/>
  <c r="H98" i="1"/>
  <c r="C91" i="2" s="1"/>
  <c r="G98" i="1"/>
  <c r="F98" i="1"/>
  <c r="A91" i="2" s="1"/>
  <c r="E98" i="1"/>
  <c r="D98" i="1"/>
  <c r="C98" i="1"/>
  <c r="A98" i="1"/>
  <c r="H97" i="1"/>
  <c r="C90" i="2" s="1"/>
  <c r="G97" i="1"/>
  <c r="F97" i="1"/>
  <c r="A90" i="2" s="1"/>
  <c r="E97" i="1"/>
  <c r="D97" i="1"/>
  <c r="C97" i="1"/>
  <c r="A97" i="1"/>
  <c r="H96" i="1"/>
  <c r="C89" i="2" s="1"/>
  <c r="G96" i="1"/>
  <c r="F96" i="1"/>
  <c r="A89" i="2" s="1"/>
  <c r="E96" i="1"/>
  <c r="D96" i="1"/>
  <c r="C96" i="1"/>
  <c r="A96" i="1"/>
  <c r="H95" i="1"/>
  <c r="C88" i="2" s="1"/>
  <c r="G95" i="1"/>
  <c r="F95" i="1"/>
  <c r="A88" i="2" s="1"/>
  <c r="E95" i="1"/>
  <c r="D95" i="1"/>
  <c r="C95" i="1"/>
  <c r="A95" i="1"/>
  <c r="H94" i="1"/>
  <c r="C87" i="2" s="1"/>
  <c r="G94" i="1"/>
  <c r="F94" i="1"/>
  <c r="A87" i="2" s="1"/>
  <c r="E94" i="1"/>
  <c r="D94" i="1"/>
  <c r="C94" i="1"/>
  <c r="A94" i="1"/>
  <c r="H93" i="1"/>
  <c r="C86" i="2" s="1"/>
  <c r="G93" i="1"/>
  <c r="F93" i="1"/>
  <c r="A86" i="2" s="1"/>
  <c r="E93" i="1"/>
  <c r="D93" i="1"/>
  <c r="C93" i="1"/>
  <c r="A93" i="1"/>
  <c r="H92" i="1"/>
  <c r="C85" i="2" s="1"/>
  <c r="G92" i="1"/>
  <c r="F92" i="1"/>
  <c r="A85" i="2" s="1"/>
  <c r="E92" i="1"/>
  <c r="D92" i="1"/>
  <c r="C92" i="1"/>
  <c r="A92" i="1"/>
  <c r="H91" i="1"/>
  <c r="C84" i="2" s="1"/>
  <c r="G91" i="1"/>
  <c r="F91" i="1"/>
  <c r="A84" i="2" s="1"/>
  <c r="E91" i="1"/>
  <c r="D91" i="1"/>
  <c r="C91" i="1"/>
  <c r="A91" i="1"/>
  <c r="H90" i="1"/>
  <c r="C83" i="2" s="1"/>
  <c r="G90" i="1"/>
  <c r="F90" i="1"/>
  <c r="A83" i="2" s="1"/>
  <c r="E90" i="1"/>
  <c r="D90" i="1"/>
  <c r="C90" i="1"/>
  <c r="A90" i="1"/>
  <c r="H89" i="1"/>
  <c r="C82" i="2" s="1"/>
  <c r="G89" i="1"/>
  <c r="F89" i="1"/>
  <c r="A82" i="2" s="1"/>
  <c r="E89" i="1"/>
  <c r="D89" i="1"/>
  <c r="C89" i="1"/>
  <c r="A89" i="1"/>
  <c r="H88" i="1"/>
  <c r="C81" i="2" s="1"/>
  <c r="G88" i="1"/>
  <c r="F88" i="1"/>
  <c r="A81" i="2" s="1"/>
  <c r="E88" i="1"/>
  <c r="D88" i="1"/>
  <c r="C88" i="1"/>
  <c r="A88" i="1"/>
  <c r="H87" i="1"/>
  <c r="C80" i="2" s="1"/>
  <c r="G87" i="1"/>
  <c r="F87" i="1"/>
  <c r="A80" i="2" s="1"/>
  <c r="E87" i="1"/>
  <c r="D87" i="1"/>
  <c r="C87" i="1"/>
  <c r="A87" i="1"/>
  <c r="H86" i="1"/>
  <c r="C79" i="2" s="1"/>
  <c r="G86" i="1"/>
  <c r="F86" i="1"/>
  <c r="A79" i="2" s="1"/>
  <c r="E86" i="1"/>
  <c r="D86" i="1"/>
  <c r="C86" i="1"/>
  <c r="A86" i="1"/>
  <c r="H85" i="1"/>
  <c r="C78" i="2" s="1"/>
  <c r="G85" i="1"/>
  <c r="F85" i="1"/>
  <c r="A78" i="2" s="1"/>
  <c r="E85" i="1"/>
  <c r="D85" i="1"/>
  <c r="C85" i="1"/>
  <c r="A85" i="1"/>
  <c r="H84" i="1"/>
  <c r="C77" i="2" s="1"/>
  <c r="G84" i="1"/>
  <c r="F84" i="1"/>
  <c r="A77" i="2" s="1"/>
  <c r="E84" i="1"/>
  <c r="D84" i="1"/>
  <c r="C84" i="1"/>
  <c r="A84" i="1"/>
  <c r="H83" i="1"/>
  <c r="C76" i="2" s="1"/>
  <c r="G83" i="1"/>
  <c r="F83" i="1"/>
  <c r="A76" i="2" s="1"/>
  <c r="E83" i="1"/>
  <c r="D83" i="1"/>
  <c r="C83" i="1"/>
  <c r="A83" i="1"/>
  <c r="H82" i="1"/>
  <c r="C75" i="2" s="1"/>
  <c r="G82" i="1"/>
  <c r="F82" i="1"/>
  <c r="A75" i="2" s="1"/>
  <c r="E82" i="1"/>
  <c r="D82" i="1"/>
  <c r="C82" i="1"/>
  <c r="A82" i="1"/>
  <c r="H81" i="1"/>
  <c r="C74" i="2" s="1"/>
  <c r="G81" i="1"/>
  <c r="F81" i="1"/>
  <c r="A74" i="2" s="1"/>
  <c r="E81" i="1"/>
  <c r="D81" i="1"/>
  <c r="C81" i="1"/>
  <c r="A81" i="1"/>
  <c r="H80" i="1"/>
  <c r="C73" i="2" s="1"/>
  <c r="G80" i="1"/>
  <c r="F80" i="1"/>
  <c r="A73" i="2" s="1"/>
  <c r="E80" i="1"/>
  <c r="D80" i="1"/>
  <c r="C80" i="1"/>
  <c r="A80" i="1"/>
  <c r="H79" i="1"/>
  <c r="C72" i="2" s="1"/>
  <c r="G79" i="1"/>
  <c r="F79" i="1"/>
  <c r="A72" i="2" s="1"/>
  <c r="E79" i="1"/>
  <c r="D79" i="1"/>
  <c r="C79" i="1"/>
  <c r="A79" i="1"/>
  <c r="H78" i="1"/>
  <c r="C71" i="2" s="1"/>
  <c r="G78" i="1"/>
  <c r="F78" i="1"/>
  <c r="A71" i="2" s="1"/>
  <c r="E78" i="1"/>
  <c r="D78" i="1"/>
  <c r="C78" i="1"/>
  <c r="A78" i="1"/>
  <c r="H77" i="1"/>
  <c r="C70" i="2" s="1"/>
  <c r="G77" i="1"/>
  <c r="F77" i="1"/>
  <c r="A70" i="2" s="1"/>
  <c r="E77" i="1"/>
  <c r="D77" i="1"/>
  <c r="C77" i="1"/>
  <c r="A77" i="1"/>
  <c r="H76" i="1"/>
  <c r="C69" i="2" s="1"/>
  <c r="G76" i="1"/>
  <c r="F76" i="1"/>
  <c r="A69" i="2" s="1"/>
  <c r="E76" i="1"/>
  <c r="D76" i="1"/>
  <c r="C76" i="1"/>
  <c r="A76" i="1"/>
  <c r="H75" i="1"/>
  <c r="C68" i="2" s="1"/>
  <c r="G75" i="1"/>
  <c r="F75" i="1"/>
  <c r="A68" i="2" s="1"/>
  <c r="E75" i="1"/>
  <c r="D75" i="1"/>
  <c r="C75" i="1"/>
  <c r="A75" i="1"/>
  <c r="H74" i="1"/>
  <c r="C67" i="2" s="1"/>
  <c r="G74" i="1"/>
  <c r="F74" i="1"/>
  <c r="A67" i="2" s="1"/>
  <c r="E74" i="1"/>
  <c r="D74" i="1"/>
  <c r="C74" i="1"/>
  <c r="A74" i="1"/>
  <c r="H73" i="1"/>
  <c r="C66" i="2" s="1"/>
  <c r="G73" i="1"/>
  <c r="F73" i="1"/>
  <c r="A66" i="2" s="1"/>
  <c r="E73" i="1"/>
  <c r="D73" i="1"/>
  <c r="C73" i="1"/>
  <c r="A73" i="1"/>
  <c r="H72" i="1"/>
  <c r="C65" i="2" s="1"/>
  <c r="G72" i="1"/>
  <c r="F72" i="1"/>
  <c r="A65" i="2" s="1"/>
  <c r="E72" i="1"/>
  <c r="D72" i="1"/>
  <c r="C72" i="1"/>
  <c r="A72" i="1"/>
  <c r="H71" i="1"/>
  <c r="C64" i="2" s="1"/>
  <c r="G71" i="1"/>
  <c r="F71" i="1"/>
  <c r="A64" i="2" s="1"/>
  <c r="E71" i="1"/>
  <c r="D71" i="1"/>
  <c r="C71" i="1"/>
  <c r="A71" i="1"/>
  <c r="H70" i="1"/>
  <c r="C63" i="2" s="1"/>
  <c r="G70" i="1"/>
  <c r="F70" i="1"/>
  <c r="A63" i="2" s="1"/>
  <c r="E70" i="1"/>
  <c r="D70" i="1"/>
  <c r="C70" i="1"/>
  <c r="A70" i="1"/>
  <c r="H69" i="1"/>
  <c r="C62" i="2" s="1"/>
  <c r="G69" i="1"/>
  <c r="F69" i="1"/>
  <c r="A62" i="2" s="1"/>
  <c r="E69" i="1"/>
  <c r="D69" i="1"/>
  <c r="C69" i="1"/>
  <c r="A69" i="1"/>
  <c r="H68" i="1"/>
  <c r="C61" i="2" s="1"/>
  <c r="G68" i="1"/>
  <c r="F68" i="1"/>
  <c r="A61" i="2" s="1"/>
  <c r="E68" i="1"/>
  <c r="D68" i="1"/>
  <c r="C68" i="1"/>
  <c r="A68" i="1"/>
  <c r="H67" i="1"/>
  <c r="C60" i="2" s="1"/>
  <c r="G67" i="1"/>
  <c r="F67" i="1"/>
  <c r="A60" i="2" s="1"/>
  <c r="E67" i="1"/>
  <c r="D67" i="1"/>
  <c r="C67" i="1"/>
  <c r="A67" i="1"/>
  <c r="H66" i="1"/>
  <c r="C59" i="2" s="1"/>
  <c r="G66" i="1"/>
  <c r="F66" i="1"/>
  <c r="A59" i="2" s="1"/>
  <c r="E66" i="1"/>
  <c r="D66" i="1"/>
  <c r="C66" i="1"/>
  <c r="A66" i="1"/>
  <c r="H65" i="1"/>
  <c r="C58" i="2" s="1"/>
  <c r="G65" i="1"/>
  <c r="F65" i="1"/>
  <c r="A58" i="2" s="1"/>
  <c r="E65" i="1"/>
  <c r="D65" i="1"/>
  <c r="C65" i="1"/>
  <c r="A65" i="1"/>
  <c r="H64" i="1"/>
  <c r="C57" i="2" s="1"/>
  <c r="G64" i="1"/>
  <c r="F64" i="1"/>
  <c r="A57" i="2" s="1"/>
  <c r="E64" i="1"/>
  <c r="D64" i="1"/>
  <c r="C64" i="1"/>
  <c r="A64" i="1"/>
  <c r="H63" i="1"/>
  <c r="C56" i="2" s="1"/>
  <c r="G63" i="1"/>
  <c r="F63" i="1"/>
  <c r="A56" i="2" s="1"/>
  <c r="E63" i="1"/>
  <c r="D63" i="1"/>
  <c r="C63" i="1"/>
  <c r="A63" i="1"/>
  <c r="H62" i="1"/>
  <c r="C55" i="2" s="1"/>
  <c r="G62" i="1"/>
  <c r="F62" i="1"/>
  <c r="A55" i="2" s="1"/>
  <c r="E62" i="1"/>
  <c r="D62" i="1"/>
  <c r="C62" i="1"/>
  <c r="A62" i="1"/>
  <c r="H61" i="1"/>
  <c r="C54" i="2" s="1"/>
  <c r="G61" i="1"/>
  <c r="F61" i="1"/>
  <c r="A54" i="2" s="1"/>
  <c r="E61" i="1"/>
  <c r="D61" i="1"/>
  <c r="C61" i="1"/>
  <c r="A61" i="1"/>
  <c r="H60" i="1"/>
  <c r="C53" i="2" s="1"/>
  <c r="G60" i="1"/>
  <c r="F60" i="1"/>
  <c r="A53" i="2" s="1"/>
  <c r="E60" i="1"/>
  <c r="D60" i="1"/>
  <c r="C60" i="1"/>
  <c r="A60" i="1"/>
  <c r="H59" i="1"/>
  <c r="C52" i="2" s="1"/>
  <c r="G59" i="1"/>
  <c r="F59" i="1"/>
  <c r="A52" i="2" s="1"/>
  <c r="E59" i="1"/>
  <c r="D59" i="1"/>
  <c r="C59" i="1"/>
  <c r="A59" i="1"/>
  <c r="H58" i="1"/>
  <c r="C51" i="2" s="1"/>
  <c r="G58" i="1"/>
  <c r="F58" i="1"/>
  <c r="A51" i="2" s="1"/>
  <c r="E58" i="1"/>
  <c r="D58" i="1"/>
  <c r="C58" i="1"/>
  <c r="A58" i="1"/>
  <c r="H57" i="1"/>
  <c r="C50" i="2" s="1"/>
  <c r="G57" i="1"/>
  <c r="F57" i="1"/>
  <c r="A50" i="2" s="1"/>
  <c r="E57" i="1"/>
  <c r="D57" i="1"/>
  <c r="C57" i="1"/>
  <c r="A57" i="1"/>
  <c r="H56" i="1"/>
  <c r="C49" i="2" s="1"/>
  <c r="G56" i="1"/>
  <c r="F56" i="1"/>
  <c r="A49" i="2" s="1"/>
  <c r="E56" i="1"/>
  <c r="D56" i="1"/>
  <c r="C56" i="1"/>
  <c r="A56" i="1"/>
  <c r="H55" i="1"/>
  <c r="C48" i="2" s="1"/>
  <c r="G55" i="1"/>
  <c r="F55" i="1"/>
  <c r="A48" i="2" s="1"/>
  <c r="E55" i="1"/>
  <c r="D55" i="1"/>
  <c r="C55" i="1"/>
  <c r="A55" i="1"/>
  <c r="H54" i="1"/>
  <c r="C47" i="2" s="1"/>
  <c r="G54" i="1"/>
  <c r="F54" i="1"/>
  <c r="A47" i="2" s="1"/>
  <c r="E54" i="1"/>
  <c r="D54" i="1"/>
  <c r="C54" i="1"/>
  <c r="A54" i="1"/>
  <c r="H53" i="1"/>
  <c r="C46" i="2" s="1"/>
  <c r="G53" i="1"/>
  <c r="F53" i="1"/>
  <c r="A46" i="2" s="1"/>
  <c r="E53" i="1"/>
  <c r="D53" i="1"/>
  <c r="C53" i="1"/>
  <c r="A53" i="1"/>
  <c r="H52" i="1"/>
  <c r="C45" i="2" s="1"/>
  <c r="G52" i="1"/>
  <c r="F52" i="1"/>
  <c r="A45" i="2" s="1"/>
  <c r="E52" i="1"/>
  <c r="D52" i="1"/>
  <c r="C52" i="1"/>
  <c r="A52" i="1"/>
  <c r="H51" i="1"/>
  <c r="C44" i="2" s="1"/>
  <c r="G51" i="1"/>
  <c r="F51" i="1"/>
  <c r="A44" i="2" s="1"/>
  <c r="E51" i="1"/>
  <c r="D51" i="1"/>
  <c r="C51" i="1"/>
  <c r="A51" i="1"/>
  <c r="H50" i="1"/>
  <c r="C43" i="2" s="1"/>
  <c r="G50" i="1"/>
  <c r="F50" i="1"/>
  <c r="A43" i="2" s="1"/>
  <c r="E50" i="1"/>
  <c r="D50" i="1"/>
  <c r="C50" i="1"/>
  <c r="A50" i="1"/>
  <c r="H49" i="1"/>
  <c r="C42" i="2" s="1"/>
  <c r="G49" i="1"/>
  <c r="F49" i="1"/>
  <c r="A42" i="2" s="1"/>
  <c r="E49" i="1"/>
  <c r="D49" i="1"/>
  <c r="C49" i="1"/>
  <c r="A49" i="1"/>
  <c r="H48" i="1"/>
  <c r="C41" i="2" s="1"/>
  <c r="G48" i="1"/>
  <c r="F48" i="1"/>
  <c r="A41" i="2" s="1"/>
  <c r="E48" i="1"/>
  <c r="D48" i="1"/>
  <c r="C48" i="1"/>
  <c r="A48" i="1"/>
  <c r="H47" i="1"/>
  <c r="C40" i="2" s="1"/>
  <c r="G47" i="1"/>
  <c r="F47" i="1"/>
  <c r="A40" i="2" s="1"/>
  <c r="E47" i="1"/>
  <c r="D47" i="1"/>
  <c r="C47" i="1"/>
  <c r="A47" i="1"/>
  <c r="H46" i="1"/>
  <c r="C39" i="2" s="1"/>
  <c r="G46" i="1"/>
  <c r="F46" i="1"/>
  <c r="A39" i="2" s="1"/>
  <c r="E46" i="1"/>
  <c r="D46" i="1"/>
  <c r="C46" i="1"/>
  <c r="A46" i="1"/>
  <c r="H45" i="1"/>
  <c r="C38" i="2" s="1"/>
  <c r="G45" i="1"/>
  <c r="F45" i="1"/>
  <c r="A38" i="2" s="1"/>
  <c r="E45" i="1"/>
  <c r="D45" i="1"/>
  <c r="C45" i="1"/>
  <c r="A45" i="1"/>
  <c r="H44" i="1"/>
  <c r="C37" i="2" s="1"/>
  <c r="G44" i="1"/>
  <c r="F44" i="1"/>
  <c r="A37" i="2" s="1"/>
  <c r="E44" i="1"/>
  <c r="D44" i="1"/>
  <c r="C44" i="1"/>
  <c r="A44" i="1"/>
  <c r="H43" i="1"/>
  <c r="C36" i="2" s="1"/>
  <c r="G43" i="1"/>
  <c r="F43" i="1"/>
  <c r="A36" i="2" s="1"/>
  <c r="E43" i="1"/>
  <c r="D43" i="1"/>
  <c r="C43" i="1"/>
  <c r="A43" i="1"/>
  <c r="H42" i="1"/>
  <c r="C35" i="2" s="1"/>
  <c r="G42" i="1"/>
  <c r="F42" i="1"/>
  <c r="A35" i="2" s="1"/>
  <c r="E42" i="1"/>
  <c r="D42" i="1"/>
  <c r="C42" i="1"/>
  <c r="A42" i="1"/>
  <c r="H41" i="1"/>
  <c r="C34" i="2" s="1"/>
  <c r="G41" i="1"/>
  <c r="F41" i="1"/>
  <c r="A34" i="2" s="1"/>
  <c r="E41" i="1"/>
  <c r="D41" i="1"/>
  <c r="C41" i="1"/>
  <c r="A41" i="1"/>
  <c r="H40" i="1"/>
  <c r="C33" i="2" s="1"/>
  <c r="G40" i="1"/>
  <c r="F40" i="1"/>
  <c r="A33" i="2" s="1"/>
  <c r="E40" i="1"/>
  <c r="D40" i="1"/>
  <c r="C40" i="1"/>
  <c r="A40" i="1"/>
  <c r="H39" i="1"/>
  <c r="C32" i="2" s="1"/>
  <c r="G39" i="1"/>
  <c r="F39" i="1"/>
  <c r="A32" i="2" s="1"/>
  <c r="E39" i="1"/>
  <c r="D39" i="1"/>
  <c r="C39" i="1"/>
  <c r="A39" i="1"/>
  <c r="H38" i="1"/>
  <c r="C31" i="2" s="1"/>
  <c r="G38" i="1"/>
  <c r="F38" i="1"/>
  <c r="A31" i="2" s="1"/>
  <c r="E38" i="1"/>
  <c r="D38" i="1"/>
  <c r="C38" i="1"/>
  <c r="A38" i="1"/>
  <c r="H37" i="1"/>
  <c r="C30" i="2" s="1"/>
  <c r="G37" i="1"/>
  <c r="F37" i="1"/>
  <c r="A30" i="2" s="1"/>
  <c r="E37" i="1"/>
  <c r="D37" i="1"/>
  <c r="C37" i="1"/>
  <c r="A37" i="1"/>
  <c r="H36" i="1"/>
  <c r="C29" i="2" s="1"/>
  <c r="G36" i="1"/>
  <c r="F36" i="1"/>
  <c r="A29" i="2" s="1"/>
  <c r="E36" i="1"/>
  <c r="D36" i="1"/>
  <c r="C36" i="1"/>
  <c r="A36" i="1"/>
  <c r="H35" i="1"/>
  <c r="C28" i="2" s="1"/>
  <c r="G35" i="1"/>
  <c r="F35" i="1"/>
  <c r="A28" i="2" s="1"/>
  <c r="E35" i="1"/>
  <c r="D35" i="1"/>
  <c r="C35" i="1"/>
  <c r="A35" i="1"/>
  <c r="H34" i="1"/>
  <c r="C27" i="2" s="1"/>
  <c r="G34" i="1"/>
  <c r="F34" i="1"/>
  <c r="A27" i="2" s="1"/>
  <c r="E34" i="1"/>
  <c r="D34" i="1"/>
  <c r="C34" i="1"/>
  <c r="A34" i="1"/>
  <c r="H33" i="1"/>
  <c r="C26" i="2" s="1"/>
  <c r="G33" i="1"/>
  <c r="F33" i="1"/>
  <c r="A26" i="2" s="1"/>
  <c r="E33" i="1"/>
  <c r="D33" i="1"/>
  <c r="C33" i="1"/>
  <c r="A33" i="1"/>
  <c r="H32" i="1"/>
  <c r="C25" i="2" s="1"/>
  <c r="G32" i="1"/>
  <c r="F32" i="1"/>
  <c r="A25" i="2" s="1"/>
  <c r="E32" i="1"/>
  <c r="D32" i="1"/>
  <c r="C32" i="1"/>
  <c r="A32" i="1"/>
  <c r="H31" i="1"/>
  <c r="C24" i="2" s="1"/>
  <c r="G31" i="1"/>
  <c r="F31" i="1"/>
  <c r="A24" i="2" s="1"/>
  <c r="E31" i="1"/>
  <c r="D31" i="1"/>
  <c r="C31" i="1"/>
  <c r="A31" i="1"/>
  <c r="H30" i="1"/>
  <c r="C23" i="2" s="1"/>
  <c r="G30" i="1"/>
  <c r="F30" i="1"/>
  <c r="A23" i="2" s="1"/>
  <c r="E30" i="1"/>
  <c r="D30" i="1"/>
  <c r="C30" i="1"/>
  <c r="A30" i="1"/>
  <c r="H29" i="1"/>
  <c r="C22" i="2" s="1"/>
  <c r="G29" i="1"/>
  <c r="F29" i="1"/>
  <c r="A22" i="2" s="1"/>
  <c r="E29" i="1"/>
  <c r="D29" i="1"/>
  <c r="C29" i="1"/>
  <c r="A29" i="1"/>
  <c r="H28" i="1"/>
  <c r="C21" i="2" s="1"/>
  <c r="G28" i="1"/>
  <c r="F28" i="1"/>
  <c r="A21" i="2" s="1"/>
  <c r="E28" i="1"/>
  <c r="D28" i="1"/>
  <c r="C28" i="1"/>
  <c r="A28" i="1"/>
  <c r="H27" i="1"/>
  <c r="C20" i="2" s="1"/>
  <c r="G27" i="1"/>
  <c r="F27" i="1"/>
  <c r="A20" i="2" s="1"/>
  <c r="E27" i="1"/>
  <c r="D27" i="1"/>
  <c r="C27" i="1"/>
  <c r="A27" i="1"/>
  <c r="H26" i="1"/>
  <c r="C19" i="2" s="1"/>
  <c r="G26" i="1"/>
  <c r="F26" i="1"/>
  <c r="A19" i="2" s="1"/>
  <c r="E26" i="1"/>
  <c r="D26" i="1"/>
  <c r="C26" i="1"/>
  <c r="A26" i="1"/>
  <c r="H25" i="1"/>
  <c r="C18" i="2" s="1"/>
  <c r="G25" i="1"/>
  <c r="F25" i="1"/>
  <c r="A18" i="2" s="1"/>
  <c r="E25" i="1"/>
  <c r="D25" i="1"/>
  <c r="C25" i="1"/>
  <c r="A25" i="1"/>
  <c r="H24" i="1"/>
  <c r="C17" i="2" s="1"/>
  <c r="G24" i="1"/>
  <c r="F24" i="1"/>
  <c r="A17" i="2" s="1"/>
  <c r="E24" i="1"/>
  <c r="D24" i="1"/>
  <c r="C24" i="1"/>
  <c r="A24" i="1"/>
  <c r="H23" i="1"/>
  <c r="C16" i="2" s="1"/>
  <c r="G23" i="1"/>
  <c r="F23" i="1"/>
  <c r="A16" i="2" s="1"/>
  <c r="E23" i="1"/>
  <c r="D23" i="1"/>
  <c r="C23" i="1"/>
  <c r="A23" i="1"/>
  <c r="H22" i="1"/>
  <c r="C15" i="2" s="1"/>
  <c r="G22" i="1"/>
  <c r="F22" i="1"/>
  <c r="A15" i="2" s="1"/>
  <c r="E22" i="1"/>
  <c r="D22" i="1"/>
  <c r="C22" i="1"/>
  <c r="A22" i="1"/>
  <c r="H21" i="1"/>
  <c r="C14" i="2" s="1"/>
  <c r="G21" i="1"/>
  <c r="F21" i="1"/>
  <c r="A14" i="2" s="1"/>
  <c r="E21" i="1"/>
  <c r="D21" i="1"/>
  <c r="C21" i="1"/>
  <c r="A21" i="1"/>
  <c r="H20" i="1"/>
  <c r="C13" i="2" s="1"/>
  <c r="G20" i="1"/>
  <c r="F20" i="1"/>
  <c r="A13" i="2" s="1"/>
  <c r="E20" i="1"/>
  <c r="D20" i="1"/>
  <c r="C20" i="1"/>
  <c r="A20" i="1"/>
  <c r="H19" i="1"/>
  <c r="C12" i="2" s="1"/>
  <c r="G19" i="1"/>
  <c r="F19" i="1"/>
  <c r="A12" i="2" s="1"/>
  <c r="E19" i="1"/>
  <c r="D19" i="1"/>
  <c r="C19" i="1"/>
  <c r="A19" i="1"/>
  <c r="H18" i="1"/>
  <c r="C11" i="2" s="1"/>
  <c r="G18" i="1"/>
  <c r="F18" i="1"/>
  <c r="A11" i="2" s="1"/>
  <c r="E18" i="1"/>
  <c r="D18" i="1"/>
  <c r="C18" i="1"/>
  <c r="A18" i="1"/>
  <c r="H17" i="1"/>
  <c r="C10" i="2" s="1"/>
  <c r="G17" i="1"/>
  <c r="F17" i="1"/>
  <c r="A10" i="2" s="1"/>
  <c r="E17" i="1"/>
  <c r="D17" i="1"/>
  <c r="C17" i="1"/>
  <c r="A17" i="1"/>
  <c r="H16" i="1"/>
  <c r="C9" i="2" s="1"/>
  <c r="G16" i="1"/>
  <c r="F16" i="1"/>
  <c r="A9" i="2" s="1"/>
  <c r="E16" i="1"/>
  <c r="D16" i="1"/>
  <c r="C16" i="1"/>
  <c r="A16" i="1"/>
  <c r="H15" i="1"/>
  <c r="C8" i="2" s="1"/>
  <c r="G15" i="1"/>
  <c r="F15" i="1"/>
  <c r="A8" i="2" s="1"/>
  <c r="E15" i="1"/>
  <c r="D15" i="1"/>
  <c r="C15" i="1"/>
  <c r="A15" i="1"/>
  <c r="H14" i="1"/>
  <c r="C7" i="2" s="1"/>
  <c r="G14" i="1"/>
  <c r="F14" i="1"/>
  <c r="A7" i="2" s="1"/>
  <c r="E14" i="1"/>
  <c r="D14" i="1"/>
  <c r="C14" i="1"/>
  <c r="A14" i="1"/>
  <c r="H13" i="1"/>
  <c r="C6" i="2" s="1"/>
  <c r="G13" i="1"/>
  <c r="F13" i="1"/>
  <c r="A6" i="2" s="1"/>
  <c r="E13" i="1"/>
  <c r="D13" i="1"/>
  <c r="C13" i="1"/>
  <c r="A13" i="1"/>
  <c r="H12" i="1"/>
  <c r="C5" i="2" s="1"/>
  <c r="G12" i="1"/>
  <c r="F12" i="1"/>
  <c r="A5" i="2" s="1"/>
  <c r="E12" i="1"/>
  <c r="D12" i="1"/>
  <c r="C12" i="1"/>
  <c r="B12" i="1"/>
  <c r="A12" i="1"/>
  <c r="H11" i="1"/>
  <c r="C4" i="2" s="1"/>
  <c r="G11" i="1"/>
  <c r="F11" i="1"/>
  <c r="A4" i="2" s="1"/>
  <c r="E11" i="1"/>
  <c r="D11" i="1"/>
  <c r="C11" i="1"/>
  <c r="B11" i="1"/>
  <c r="A11" i="1"/>
  <c r="H10" i="1"/>
  <c r="C3" i="2" s="1"/>
  <c r="G10" i="1"/>
  <c r="F10" i="1"/>
  <c r="A3" i="2" s="1"/>
  <c r="E10" i="1"/>
  <c r="D10" i="1"/>
  <c r="C10" i="1"/>
  <c r="B10" i="1"/>
  <c r="A10" i="1"/>
  <c r="H9" i="1"/>
  <c r="C2" i="2" s="1"/>
  <c r="G9" i="1"/>
  <c r="F9" i="1"/>
  <c r="A2" i="2" s="1"/>
  <c r="E9" i="1"/>
  <c r="D9" i="1"/>
  <c r="C9" i="1"/>
  <c r="Q2" i="1"/>
  <c r="P2" i="1"/>
  <c r="O2" i="1"/>
  <c r="S9" i="1" l="1"/>
  <c r="R2" i="1"/>
  <c r="I43" i="1"/>
  <c r="D36" i="2" s="1"/>
  <c r="I99" i="1"/>
  <c r="D92" i="2" s="1"/>
  <c r="I107" i="1"/>
  <c r="D100" i="2" s="1"/>
  <c r="I239" i="1"/>
  <c r="D232" i="2" s="1"/>
  <c r="I19" i="1"/>
  <c r="D12" i="2" s="1"/>
  <c r="I35" i="1"/>
  <c r="D28" i="2" s="1"/>
  <c r="I51" i="1"/>
  <c r="D44" i="2" s="1"/>
  <c r="I59" i="1"/>
  <c r="D52" i="2" s="1"/>
  <c r="I67" i="1"/>
  <c r="D60" i="2" s="1"/>
  <c r="I75" i="1"/>
  <c r="D68" i="2" s="1"/>
  <c r="I83" i="1"/>
  <c r="D76" i="2" s="1"/>
  <c r="I91" i="1"/>
  <c r="D84" i="2" s="1"/>
  <c r="I115" i="1"/>
  <c r="D108" i="2" s="1"/>
  <c r="I273" i="1"/>
  <c r="D266" i="2" s="1"/>
  <c r="I18" i="1"/>
  <c r="D11" i="2" s="1"/>
  <c r="I22" i="1"/>
  <c r="D15" i="2" s="1"/>
  <c r="I30" i="1"/>
  <c r="D23" i="2" s="1"/>
  <c r="I38" i="1"/>
  <c r="D31" i="2" s="1"/>
  <c r="I298" i="1"/>
  <c r="I74" i="1"/>
  <c r="D67" i="2" s="1"/>
  <c r="I90" i="1"/>
  <c r="D83" i="2" s="1"/>
  <c r="I154" i="1"/>
  <c r="D147" i="2" s="1"/>
  <c r="I218" i="1"/>
  <c r="D211" i="2" s="1"/>
  <c r="I42" i="1"/>
  <c r="D35" i="2" s="1"/>
  <c r="I58" i="1"/>
  <c r="D51" i="2" s="1"/>
  <c r="I138" i="1"/>
  <c r="D131" i="2" s="1"/>
  <c r="I202" i="1"/>
  <c r="D195" i="2" s="1"/>
  <c r="I106" i="1"/>
  <c r="D99" i="2" s="1"/>
  <c r="I170" i="1"/>
  <c r="D163" i="2" s="1"/>
  <c r="I122" i="1"/>
  <c r="D115" i="2" s="1"/>
  <c r="I186" i="1"/>
  <c r="D179" i="2" s="1"/>
  <c r="I283" i="1"/>
  <c r="D276" i="2" s="1"/>
  <c r="I263" i="1"/>
  <c r="D256" i="2" s="1"/>
  <c r="I308" i="1"/>
  <c r="I225" i="1"/>
  <c r="D218" i="2" s="1"/>
  <c r="I233" i="1"/>
  <c r="D226" i="2" s="1"/>
  <c r="I249" i="1"/>
  <c r="D242" i="2" s="1"/>
  <c r="I257" i="1"/>
  <c r="D250" i="2" s="1"/>
  <c r="I229" i="1"/>
  <c r="D222" i="2" s="1"/>
  <c r="I245" i="1"/>
  <c r="D238" i="2" s="1"/>
  <c r="I253" i="1"/>
  <c r="D246" i="2" s="1"/>
  <c r="I97" i="1"/>
  <c r="D90" i="2" s="1"/>
  <c r="I153" i="1"/>
  <c r="D146" i="2" s="1"/>
  <c r="I177" i="1"/>
  <c r="D170" i="2" s="1"/>
  <c r="I201" i="1"/>
  <c r="D194" i="2" s="1"/>
  <c r="I281" i="1"/>
  <c r="D274" i="2" s="1"/>
  <c r="I305" i="1"/>
  <c r="I129" i="1"/>
  <c r="D122" i="2" s="1"/>
  <c r="I169" i="1"/>
  <c r="D162" i="2" s="1"/>
  <c r="I193" i="1"/>
  <c r="D186" i="2" s="1"/>
  <c r="I217" i="1"/>
  <c r="D210" i="2" s="1"/>
  <c r="I121" i="1"/>
  <c r="D114" i="2" s="1"/>
  <c r="I209" i="1"/>
  <c r="D202" i="2" s="1"/>
  <c r="I46" i="1"/>
  <c r="D39" i="2" s="1"/>
  <c r="I54" i="1"/>
  <c r="D47" i="2" s="1"/>
  <c r="I62" i="1"/>
  <c r="D55" i="2" s="1"/>
  <c r="I70" i="1"/>
  <c r="D63" i="2" s="1"/>
  <c r="I78" i="1"/>
  <c r="D71" i="2" s="1"/>
  <c r="I86" i="1"/>
  <c r="D79" i="2" s="1"/>
  <c r="I94" i="1"/>
  <c r="D87" i="2" s="1"/>
  <c r="I102" i="1"/>
  <c r="D95" i="2" s="1"/>
  <c r="I110" i="1"/>
  <c r="D103" i="2" s="1"/>
  <c r="I118" i="1"/>
  <c r="D111" i="2" s="1"/>
  <c r="I126" i="1"/>
  <c r="D119" i="2" s="1"/>
  <c r="I134" i="1"/>
  <c r="D127" i="2" s="1"/>
  <c r="I142" i="1"/>
  <c r="D135" i="2" s="1"/>
  <c r="I150" i="1"/>
  <c r="D143" i="2" s="1"/>
  <c r="I158" i="1"/>
  <c r="D151" i="2" s="1"/>
  <c r="I166" i="1"/>
  <c r="D159" i="2" s="1"/>
  <c r="I174" i="1"/>
  <c r="D167" i="2" s="1"/>
  <c r="I182" i="1"/>
  <c r="D175" i="2" s="1"/>
  <c r="I190" i="1"/>
  <c r="D183" i="2" s="1"/>
  <c r="I198" i="1"/>
  <c r="D191" i="2" s="1"/>
  <c r="I206" i="1"/>
  <c r="D199" i="2" s="1"/>
  <c r="I214" i="1"/>
  <c r="D207" i="2" s="1"/>
  <c r="I230" i="1"/>
  <c r="D223" i="2" s="1"/>
  <c r="I238" i="1"/>
  <c r="D231" i="2" s="1"/>
  <c r="I246" i="1"/>
  <c r="D239" i="2" s="1"/>
  <c r="I254" i="1"/>
  <c r="D247" i="2" s="1"/>
  <c r="I105" i="1"/>
  <c r="D98" i="2" s="1"/>
  <c r="I130" i="1"/>
  <c r="D123" i="2" s="1"/>
  <c r="I178" i="1"/>
  <c r="D171" i="2" s="1"/>
  <c r="I210" i="1"/>
  <c r="D203" i="2" s="1"/>
  <c r="I145" i="1"/>
  <c r="D138" i="2" s="1"/>
  <c r="I295" i="1"/>
  <c r="D288" i="2" s="1"/>
  <c r="I127" i="1"/>
  <c r="D120" i="2" s="1"/>
  <c r="I175" i="1"/>
  <c r="D168" i="2" s="1"/>
  <c r="I207" i="1"/>
  <c r="D200" i="2" s="1"/>
  <c r="I243" i="1"/>
  <c r="D236" i="2" s="1"/>
  <c r="I251" i="1"/>
  <c r="D244" i="2" s="1"/>
  <c r="I259" i="1"/>
  <c r="D252" i="2" s="1"/>
  <c r="I267" i="1"/>
  <c r="D260" i="2" s="1"/>
  <c r="I200" i="1"/>
  <c r="D193" i="2" s="1"/>
  <c r="I208" i="1"/>
  <c r="D201" i="2" s="1"/>
  <c r="I216" i="1"/>
  <c r="D209" i="2" s="1"/>
  <c r="I252" i="1"/>
  <c r="D245" i="2" s="1"/>
  <c r="I260" i="1"/>
  <c r="D253" i="2" s="1"/>
  <c r="I268" i="1"/>
  <c r="D261" i="2" s="1"/>
  <c r="I284" i="1"/>
  <c r="D277" i="2" s="1"/>
  <c r="I292" i="1"/>
  <c r="D285" i="2" s="1"/>
  <c r="I291" i="1"/>
  <c r="D284" i="2" s="1"/>
  <c r="I278" i="1"/>
  <c r="D271" i="2" s="1"/>
  <c r="I26" i="1"/>
  <c r="D19" i="2" s="1"/>
  <c r="I50" i="1"/>
  <c r="D43" i="2" s="1"/>
  <c r="I98" i="1"/>
  <c r="D91" i="2" s="1"/>
  <c r="I143" i="1"/>
  <c r="D136" i="2" s="1"/>
  <c r="I146" i="1"/>
  <c r="D139" i="2" s="1"/>
  <c r="I191" i="1"/>
  <c r="D184" i="2" s="1"/>
  <c r="I194" i="1"/>
  <c r="D187" i="2" s="1"/>
  <c r="I287" i="1"/>
  <c r="D280" i="2" s="1"/>
  <c r="I113" i="1"/>
  <c r="D106" i="2" s="1"/>
  <c r="I137" i="1"/>
  <c r="D130" i="2" s="1"/>
  <c r="I161" i="1"/>
  <c r="D154" i="2" s="1"/>
  <c r="I10" i="1"/>
  <c r="D3" i="2" s="1"/>
  <c r="I277" i="1"/>
  <c r="D270" i="2" s="1"/>
  <c r="I185" i="1"/>
  <c r="D178" i="2" s="1"/>
  <c r="I34" i="1"/>
  <c r="D27" i="2" s="1"/>
  <c r="I82" i="1"/>
  <c r="D75" i="2" s="1"/>
  <c r="I304" i="1"/>
  <c r="I289" i="1"/>
  <c r="D282" i="2" s="1"/>
  <c r="I276" i="1"/>
  <c r="D269" i="2" s="1"/>
  <c r="I66" i="1"/>
  <c r="D59" i="2" s="1"/>
  <c r="I114" i="1"/>
  <c r="D107" i="2" s="1"/>
  <c r="I159" i="1"/>
  <c r="D152" i="2" s="1"/>
  <c r="I162" i="1"/>
  <c r="D155" i="2" s="1"/>
  <c r="I300" i="1"/>
  <c r="I306" i="1"/>
  <c r="I14" i="1"/>
  <c r="D7" i="2" s="1"/>
  <c r="I9" i="1"/>
  <c r="D2" i="2" s="1"/>
  <c r="I16" i="1"/>
  <c r="D9" i="2" s="1"/>
  <c r="I57" i="1"/>
  <c r="D50" i="2" s="1"/>
  <c r="I89" i="1"/>
  <c r="D82" i="2" s="1"/>
  <c r="I96" i="1"/>
  <c r="D89" i="2" s="1"/>
  <c r="I109" i="1"/>
  <c r="D102" i="2" s="1"/>
  <c r="I125" i="1"/>
  <c r="D118" i="2" s="1"/>
  <c r="I131" i="1"/>
  <c r="D124" i="2" s="1"/>
  <c r="I141" i="1"/>
  <c r="D134" i="2" s="1"/>
  <c r="I147" i="1"/>
  <c r="D140" i="2" s="1"/>
  <c r="I157" i="1"/>
  <c r="D150" i="2" s="1"/>
  <c r="I163" i="1"/>
  <c r="D156" i="2" s="1"/>
  <c r="I173" i="1"/>
  <c r="D166" i="2" s="1"/>
  <c r="I179" i="1"/>
  <c r="D172" i="2" s="1"/>
  <c r="I189" i="1"/>
  <c r="D182" i="2" s="1"/>
  <c r="I195" i="1"/>
  <c r="D188" i="2" s="1"/>
  <c r="I204" i="1"/>
  <c r="D197" i="2" s="1"/>
  <c r="I205" i="1"/>
  <c r="D198" i="2" s="1"/>
  <c r="I211" i="1"/>
  <c r="D204" i="2" s="1"/>
  <c r="I220" i="1"/>
  <c r="D213" i="2" s="1"/>
  <c r="I221" i="1"/>
  <c r="D214" i="2" s="1"/>
  <c r="I224" i="1"/>
  <c r="D217" i="2" s="1"/>
  <c r="I242" i="1"/>
  <c r="D235" i="2" s="1"/>
  <c r="I258" i="1"/>
  <c r="D251" i="2" s="1"/>
  <c r="I280" i="1"/>
  <c r="D273" i="2" s="1"/>
  <c r="I296" i="1"/>
  <c r="D289" i="2" s="1"/>
  <c r="I302" i="1"/>
  <c r="I25" i="1"/>
  <c r="D18" i="2" s="1"/>
  <c r="I32" i="1"/>
  <c r="D25" i="2" s="1"/>
  <c r="I64" i="1"/>
  <c r="D57" i="2" s="1"/>
  <c r="I73" i="1"/>
  <c r="D66" i="2" s="1"/>
  <c r="I15" i="1"/>
  <c r="D8" i="2" s="1"/>
  <c r="I31" i="1"/>
  <c r="D24" i="2" s="1"/>
  <c r="I47" i="1"/>
  <c r="D40" i="2" s="1"/>
  <c r="I63" i="1"/>
  <c r="D56" i="2" s="1"/>
  <c r="I79" i="1"/>
  <c r="D72" i="2" s="1"/>
  <c r="I95" i="1"/>
  <c r="D88" i="2" s="1"/>
  <c r="I111" i="1"/>
  <c r="D104" i="2" s="1"/>
  <c r="I248" i="1"/>
  <c r="D241" i="2" s="1"/>
  <c r="I255" i="1"/>
  <c r="D248" i="2" s="1"/>
  <c r="I264" i="1"/>
  <c r="D257" i="2" s="1"/>
  <c r="I271" i="1"/>
  <c r="D264" i="2" s="1"/>
  <c r="I286" i="1"/>
  <c r="D279" i="2" s="1"/>
  <c r="I293" i="1"/>
  <c r="D286" i="2" s="1"/>
  <c r="I48" i="1"/>
  <c r="D41" i="2" s="1"/>
  <c r="I12" i="1"/>
  <c r="D5" i="2" s="1"/>
  <c r="I21" i="1"/>
  <c r="D14" i="2" s="1"/>
  <c r="I28" i="1"/>
  <c r="D21" i="2" s="1"/>
  <c r="I37" i="1"/>
  <c r="D30" i="2" s="1"/>
  <c r="I44" i="1"/>
  <c r="D37" i="2" s="1"/>
  <c r="I53" i="1"/>
  <c r="D46" i="2" s="1"/>
  <c r="I60" i="1"/>
  <c r="D53" i="2" s="1"/>
  <c r="I69" i="1"/>
  <c r="D62" i="2" s="1"/>
  <c r="I76" i="1"/>
  <c r="D69" i="2" s="1"/>
  <c r="I85" i="1"/>
  <c r="D78" i="2" s="1"/>
  <c r="I92" i="1"/>
  <c r="D85" i="2" s="1"/>
  <c r="I108" i="1"/>
  <c r="D101" i="2" s="1"/>
  <c r="I124" i="1"/>
  <c r="D117" i="2" s="1"/>
  <c r="I140" i="1"/>
  <c r="D133" i="2" s="1"/>
  <c r="I156" i="1"/>
  <c r="D149" i="2" s="1"/>
  <c r="I172" i="1"/>
  <c r="D165" i="2" s="1"/>
  <c r="I188" i="1"/>
  <c r="D181" i="2" s="1"/>
  <c r="I223" i="1"/>
  <c r="D216" i="2" s="1"/>
  <c r="I261" i="1"/>
  <c r="D254" i="2" s="1"/>
  <c r="I270" i="1"/>
  <c r="D263" i="2" s="1"/>
  <c r="I299" i="1"/>
  <c r="I17" i="1"/>
  <c r="D10" i="2" s="1"/>
  <c r="I88" i="1"/>
  <c r="D81" i="2" s="1"/>
  <c r="I120" i="1"/>
  <c r="D113" i="2" s="1"/>
  <c r="I136" i="1"/>
  <c r="D129" i="2" s="1"/>
  <c r="I152" i="1"/>
  <c r="D145" i="2" s="1"/>
  <c r="I168" i="1"/>
  <c r="D161" i="2" s="1"/>
  <c r="I184" i="1"/>
  <c r="D177" i="2" s="1"/>
  <c r="I228" i="1"/>
  <c r="D221" i="2" s="1"/>
  <c r="I235" i="1"/>
  <c r="D228" i="2" s="1"/>
  <c r="I244" i="1"/>
  <c r="D237" i="2" s="1"/>
  <c r="I266" i="1"/>
  <c r="D259" i="2" s="1"/>
  <c r="I282" i="1"/>
  <c r="D275" i="2" s="1"/>
  <c r="I11" i="1"/>
  <c r="D4" i="2" s="1"/>
  <c r="I49" i="1"/>
  <c r="D42" i="2" s="1"/>
  <c r="I56" i="1"/>
  <c r="D49" i="2" s="1"/>
  <c r="I65" i="1"/>
  <c r="D58" i="2" s="1"/>
  <c r="I72" i="1"/>
  <c r="D65" i="2" s="1"/>
  <c r="I101" i="1"/>
  <c r="D94" i="2" s="1"/>
  <c r="I117" i="1"/>
  <c r="D110" i="2" s="1"/>
  <c r="I123" i="1"/>
  <c r="D116" i="2" s="1"/>
  <c r="I133" i="1"/>
  <c r="D126" i="2" s="1"/>
  <c r="I139" i="1"/>
  <c r="D132" i="2" s="1"/>
  <c r="I149" i="1"/>
  <c r="D142" i="2" s="1"/>
  <c r="I155" i="1"/>
  <c r="D148" i="2" s="1"/>
  <c r="I165" i="1"/>
  <c r="D158" i="2" s="1"/>
  <c r="I171" i="1"/>
  <c r="D164" i="2" s="1"/>
  <c r="I181" i="1"/>
  <c r="D174" i="2" s="1"/>
  <c r="I187" i="1"/>
  <c r="D180" i="2" s="1"/>
  <c r="I196" i="1"/>
  <c r="D189" i="2" s="1"/>
  <c r="I197" i="1"/>
  <c r="D190" i="2" s="1"/>
  <c r="I203" i="1"/>
  <c r="D196" i="2" s="1"/>
  <c r="I212" i="1"/>
  <c r="D205" i="2" s="1"/>
  <c r="I213" i="1"/>
  <c r="D206" i="2" s="1"/>
  <c r="I219" i="1"/>
  <c r="D212" i="2" s="1"/>
  <c r="I241" i="1"/>
  <c r="D234" i="2" s="1"/>
  <c r="I250" i="1"/>
  <c r="D243" i="2" s="1"/>
  <c r="I272" i="1"/>
  <c r="D265" i="2" s="1"/>
  <c r="I279" i="1"/>
  <c r="D272" i="2" s="1"/>
  <c r="I288" i="1"/>
  <c r="D281" i="2" s="1"/>
  <c r="I301" i="1"/>
  <c r="I27" i="1"/>
  <c r="D20" i="2" s="1"/>
  <c r="I24" i="1"/>
  <c r="D17" i="2" s="1"/>
  <c r="I33" i="1"/>
  <c r="D26" i="2" s="1"/>
  <c r="I40" i="1"/>
  <c r="D33" i="2" s="1"/>
  <c r="I81" i="1"/>
  <c r="D74" i="2" s="1"/>
  <c r="I104" i="1"/>
  <c r="D97" i="2" s="1"/>
  <c r="I23" i="1"/>
  <c r="D16" i="2" s="1"/>
  <c r="I39" i="1"/>
  <c r="D32" i="2" s="1"/>
  <c r="I55" i="1"/>
  <c r="D48" i="2" s="1"/>
  <c r="I71" i="1"/>
  <c r="D64" i="2" s="1"/>
  <c r="I87" i="1"/>
  <c r="D80" i="2" s="1"/>
  <c r="I103" i="1"/>
  <c r="D96" i="2" s="1"/>
  <c r="I119" i="1"/>
  <c r="D112" i="2" s="1"/>
  <c r="I234" i="1"/>
  <c r="D227" i="2" s="1"/>
  <c r="I256" i="1"/>
  <c r="D249" i="2" s="1"/>
  <c r="I285" i="1"/>
  <c r="D278" i="2" s="1"/>
  <c r="I294" i="1"/>
  <c r="D287" i="2" s="1"/>
  <c r="I13" i="1"/>
  <c r="D6" i="2" s="1"/>
  <c r="I20" i="1"/>
  <c r="D13" i="2" s="1"/>
  <c r="I29" i="1"/>
  <c r="D22" i="2" s="1"/>
  <c r="I36" i="1"/>
  <c r="D29" i="2" s="1"/>
  <c r="I45" i="1"/>
  <c r="D38" i="2" s="1"/>
  <c r="I52" i="1"/>
  <c r="D45" i="2" s="1"/>
  <c r="I61" i="1"/>
  <c r="D54" i="2" s="1"/>
  <c r="I68" i="1"/>
  <c r="D61" i="2" s="1"/>
  <c r="I77" i="1"/>
  <c r="D70" i="2" s="1"/>
  <c r="I84" i="1"/>
  <c r="D77" i="2" s="1"/>
  <c r="I93" i="1"/>
  <c r="D86" i="2" s="1"/>
  <c r="I100" i="1"/>
  <c r="D93" i="2" s="1"/>
  <c r="I116" i="1"/>
  <c r="D109" i="2" s="1"/>
  <c r="I132" i="1"/>
  <c r="D125" i="2" s="1"/>
  <c r="I148" i="1"/>
  <c r="D141" i="2" s="1"/>
  <c r="I164" i="1"/>
  <c r="D157" i="2" s="1"/>
  <c r="I180" i="1"/>
  <c r="D173" i="2" s="1"/>
  <c r="I231" i="1"/>
  <c r="D224" i="2" s="1"/>
  <c r="I247" i="1"/>
  <c r="D240" i="2" s="1"/>
  <c r="I262" i="1"/>
  <c r="D255" i="2" s="1"/>
  <c r="I269" i="1"/>
  <c r="D262" i="2" s="1"/>
  <c r="I135" i="1"/>
  <c r="D128" i="2" s="1"/>
  <c r="I151" i="1"/>
  <c r="D144" i="2" s="1"/>
  <c r="I167" i="1"/>
  <c r="D160" i="2" s="1"/>
  <c r="I183" i="1"/>
  <c r="D176" i="2" s="1"/>
  <c r="I199" i="1"/>
  <c r="D192" i="2" s="1"/>
  <c r="I215" i="1"/>
  <c r="D208" i="2" s="1"/>
  <c r="I237" i="1"/>
  <c r="D230" i="2" s="1"/>
  <c r="I275" i="1"/>
  <c r="D268" i="2" s="1"/>
  <c r="I290" i="1"/>
  <c r="D283" i="2" s="1"/>
  <c r="I297" i="1"/>
  <c r="I303" i="1"/>
  <c r="I41" i="1"/>
  <c r="D34" i="2" s="1"/>
  <c r="I80" i="1"/>
  <c r="D73" i="2" s="1"/>
  <c r="I112" i="1"/>
  <c r="D105" i="2" s="1"/>
  <c r="I128" i="1"/>
  <c r="D121" i="2" s="1"/>
  <c r="I144" i="1"/>
  <c r="D137" i="2" s="1"/>
  <c r="I160" i="1"/>
  <c r="D153" i="2" s="1"/>
  <c r="I176" i="1"/>
  <c r="D169" i="2" s="1"/>
  <c r="I192" i="1"/>
  <c r="D185" i="2" s="1"/>
  <c r="I227" i="1"/>
  <c r="D220" i="2" s="1"/>
  <c r="I236" i="1"/>
  <c r="D229" i="2" s="1"/>
  <c r="I265" i="1"/>
  <c r="D258" i="2" s="1"/>
  <c r="I274" i="1"/>
  <c r="D267" i="2" s="1"/>
  <c r="I232" i="1"/>
  <c r="D225" i="2" s="1"/>
  <c r="I226" i="1"/>
  <c r="D219" i="2" s="1"/>
  <c r="I240" i="1"/>
  <c r="D233" i="2" s="1"/>
  <c r="I222" i="1"/>
  <c r="D215" i="2" s="1"/>
  <c r="I307" i="1"/>
  <c r="N2" i="2" l="1"/>
  <c r="S2" i="1"/>
  <c r="N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Sean Downey</author>
  </authors>
  <commentList>
    <comment ref="Q8" authorId="0" shapeId="0" xr:uid="{14241E6B-7575-4F1B-972D-C5382760CFC3}">
      <text>
        <r>
          <rPr>
            <b/>
            <sz val="9"/>
            <color indexed="81"/>
            <rFont val="Tahoma"/>
            <family val="2"/>
          </rPr>
          <t>Dep Senior Vice:</t>
        </r>
        <r>
          <rPr>
            <sz val="9"/>
            <color indexed="81"/>
            <rFont val="Tahoma"/>
            <family val="2"/>
          </rPr>
          <t xml:space="preserve">
Only enter hours for those activities that DIRECTLY involve volunteering in your community. Do not enter hours for administrative or detachment/board meetings.</t>
        </r>
      </text>
    </comment>
  </commentList>
</comments>
</file>

<file path=xl/sharedStrings.xml><?xml version="1.0" encoding="utf-8"?>
<sst xmlns="http://schemas.openxmlformats.org/spreadsheetml/2006/main" count="1193" uniqueCount="192">
  <si>
    <t>DO NOT TOUCH ANYTHING IN THIS AREA</t>
  </si>
  <si>
    <t>DETACHMENT</t>
  </si>
  <si>
    <t>TOTAL SCORE</t>
  </si>
  <si>
    <t>TOTAL DONATIONS</t>
  </si>
  <si>
    <t>TOTAL EAGLE SCOUTS</t>
  </si>
  <si>
    <t>FOR DEPARTMENT USE ONLY</t>
  </si>
  <si>
    <t>REPORTING PERIOD:</t>
  </si>
  <si>
    <t>Year</t>
  </si>
  <si>
    <t>Month</t>
  </si>
  <si>
    <t>*Required, **Activities &amp; Eagle Scouts ONLY, ***Donations</t>
  </si>
  <si>
    <t>ACTIVITY CALC</t>
  </si>
  <si>
    <t>DONATIONS CALC TYPE</t>
  </si>
  <si>
    <t>DONATIONS CALC TOTAL</t>
  </si>
  <si>
    <t>EAGLE SCOUT CALC</t>
  </si>
  <si>
    <t>RECRUIT CALC</t>
  </si>
  <si>
    <t>Detachment Full Name</t>
  </si>
  <si>
    <t>YEAR</t>
  </si>
  <si>
    <t>MONTH</t>
  </si>
  <si>
    <t>Score</t>
  </si>
  <si>
    <t>*Date</t>
  </si>
  <si>
    <t>*Category</t>
  </si>
  <si>
    <t>Subcategory</t>
  </si>
  <si>
    <t xml:space="preserve">**Activity Level </t>
  </si>
  <si>
    <t>***Donation Amount</t>
  </si>
  <si>
    <t>Number of Eagle Scouts</t>
  </si>
  <si>
    <t>Hours</t>
  </si>
  <si>
    <t>*Description: Activity, Donation Recipient, Recruit Name, etc.</t>
  </si>
  <si>
    <t>Date</t>
  </si>
  <si>
    <t>Category</t>
  </si>
  <si>
    <t xml:space="preserve">Activity Level </t>
  </si>
  <si>
    <t>Number of Members</t>
  </si>
  <si>
    <t>Donation Amount</t>
  </si>
  <si>
    <t>Description</t>
  </si>
  <si>
    <t>Det Full Name</t>
  </si>
  <si>
    <t>Level</t>
  </si>
  <si>
    <t>District</t>
  </si>
  <si>
    <t>0004 - McLemore Detachment</t>
  </si>
  <si>
    <t>2024-2025</t>
  </si>
  <si>
    <t>01_MAY</t>
  </si>
  <si>
    <t>ACTIVITY</t>
  </si>
  <si>
    <t>Misc Activities</t>
  </si>
  <si>
    <t>Detachment</t>
  </si>
  <si>
    <t>District 5</t>
  </si>
  <si>
    <t>0315 - Alamo Detachment</t>
  </si>
  <si>
    <t>2025-2026</t>
  </si>
  <si>
    <t>02_JUN</t>
  </si>
  <si>
    <t>EAGLE SCOUT-CERT ONLY</t>
  </si>
  <si>
    <t>Department</t>
  </si>
  <si>
    <t>District 4</t>
  </si>
  <si>
    <t>0316 - Big D Detachment</t>
  </si>
  <si>
    <t>2026-2027</t>
  </si>
  <si>
    <t>03_JUL</t>
  </si>
  <si>
    <t>EAGLE SCOUT-IN PERSON</t>
  </si>
  <si>
    <t>Division</t>
  </si>
  <si>
    <t>District 2</t>
  </si>
  <si>
    <t>0318 - Cen-Tex Detachment</t>
  </si>
  <si>
    <t>2027-2028</t>
  </si>
  <si>
    <t>04_AUG</t>
  </si>
  <si>
    <t>RECRUITING</t>
  </si>
  <si>
    <t>Volunteering: Food Pantry/Distr.</t>
  </si>
  <si>
    <t>National</t>
  </si>
  <si>
    <t>0323 - Deane Hawkins Detachment</t>
  </si>
  <si>
    <t>2028-2029</t>
  </si>
  <si>
    <t>05_SEP</t>
  </si>
  <si>
    <t>DONATION: CAM POSEY</t>
  </si>
  <si>
    <t>Volunteering: Misc</t>
  </si>
  <si>
    <t>District 3</t>
  </si>
  <si>
    <t>0430 - Coastal Bend Detachment</t>
  </si>
  <si>
    <t>2029-2030</t>
  </si>
  <si>
    <t>06_OCT</t>
  </si>
  <si>
    <t>DONATION: LITTLE ANGELS</t>
  </si>
  <si>
    <t>Volunteering: Veteran Nonprofit</t>
  </si>
  <si>
    <t>District 6</t>
  </si>
  <si>
    <t>0519 - South Plains Detachment</t>
  </si>
  <si>
    <t>07_NOV</t>
  </si>
  <si>
    <t>DONATION: OTHER</t>
  </si>
  <si>
    <t>Volunteering: Nursing Home Visit</t>
  </si>
  <si>
    <t>District 1</t>
  </si>
  <si>
    <t>0540 - Jack Ringel Detachment</t>
  </si>
  <si>
    <t>08_DEC</t>
  </si>
  <si>
    <t>Meeting: Detachment</t>
  </si>
  <si>
    <t>0631 - Capt John Yancey Detachment</t>
  </si>
  <si>
    <t>09_JAN</t>
  </si>
  <si>
    <t>Meeting: Officers</t>
  </si>
  <si>
    <t>0668 - Galveston County Detachment</t>
  </si>
  <si>
    <t>10_FEB</t>
  </si>
  <si>
    <t>0671 - Alberto Angel Avalos Detachment</t>
  </si>
  <si>
    <t>11_MAR</t>
  </si>
  <si>
    <t>0731 - Tarrant County Detachment</t>
  </si>
  <si>
    <t>12_APR</t>
  </si>
  <si>
    <t>Events: Conventions/Conferences</t>
  </si>
  <si>
    <t>District 7</t>
  </si>
  <si>
    <t>0779 - Eastex Detachment</t>
  </si>
  <si>
    <t>Events: Toys for Tots</t>
  </si>
  <si>
    <t>0862 - North Texas Detachment</t>
  </si>
  <si>
    <t>Events: Fundraising</t>
  </si>
  <si>
    <t>0895 - Laredo Detachment</t>
  </si>
  <si>
    <t>0929 - Texoma Detachment</t>
  </si>
  <si>
    <t>Events: Patriotism</t>
  </si>
  <si>
    <t>0959 - Longview Detachment</t>
  </si>
  <si>
    <t>Events: Family/Public Event</t>
  </si>
  <si>
    <t>0975 - Heart of Texas Detachment</t>
  </si>
  <si>
    <t>Events: Unique/Special</t>
  </si>
  <si>
    <t>0982 - Brazoria County Detachment</t>
  </si>
  <si>
    <t>Events: Parade</t>
  </si>
  <si>
    <t>0992 - Roan Creek Detachment</t>
  </si>
  <si>
    <t>Events: Marksmanship</t>
  </si>
  <si>
    <t>1022 - Sgt Byron W Norwood Detachment</t>
  </si>
  <si>
    <t>Events: Meal</t>
  </si>
  <si>
    <t>1028 - Colorado Valley Detachment</t>
  </si>
  <si>
    <t>1069 - Longhorn Detachment</t>
  </si>
  <si>
    <t>Events: MODD</t>
  </si>
  <si>
    <t>1167 - Mike N Loosemore Detachment</t>
  </si>
  <si>
    <t>Service: Color Guard</t>
  </si>
  <si>
    <t>1189 - Pineywoods Detachment</t>
  </si>
  <si>
    <t>District 8</t>
  </si>
  <si>
    <t>1249 - Louis Wayne Qualls Detachment</t>
  </si>
  <si>
    <t>Service: Funeral Honor Guard</t>
  </si>
  <si>
    <t>1278 - LCpl Shane L Goldman Detachment</t>
  </si>
  <si>
    <t>Service: Funeral Attendance</t>
  </si>
  <si>
    <t>District 9</t>
  </si>
  <si>
    <t>1295 - Sgt James R Tijerina Detachment</t>
  </si>
  <si>
    <t>1297 - Comanche Peak Detachment</t>
  </si>
  <si>
    <t>1300 - LCpl Jacob R Lugo Detachment</t>
  </si>
  <si>
    <t>1349 - Hawthorne Detachment</t>
  </si>
  <si>
    <t>1354 - Rose City Detachment</t>
  </si>
  <si>
    <t>1357 - Hopkins County Detachment</t>
  </si>
  <si>
    <t>Donation: MCL Foundation</t>
  </si>
  <si>
    <t>1362 - Lufkin Detachment</t>
  </si>
  <si>
    <t>Donation: Scholarship</t>
  </si>
  <si>
    <t>1364 - Sgt Jay M Hoskins Detachment</t>
  </si>
  <si>
    <t>1381 - Jacksonville Detachment</t>
  </si>
  <si>
    <t>1382 - 1stSgt Joyce Venable Detachment</t>
  </si>
  <si>
    <t>Donation: Children</t>
  </si>
  <si>
    <t>1384 - Lost Pines Leathernecks Detachment</t>
  </si>
  <si>
    <t>Donation: Veteran Nonprofit</t>
  </si>
  <si>
    <t>1391 - Brazos Valley Detachment</t>
  </si>
  <si>
    <t>Donation: Veteran/Family</t>
  </si>
  <si>
    <t>1426 - LCpl Jacob D Hayes Detachment</t>
  </si>
  <si>
    <t>Required Reports</t>
  </si>
  <si>
    <t>1433 - Houston County Detachment</t>
  </si>
  <si>
    <t>1452 - Ellis County Detachment</t>
  </si>
  <si>
    <t>1456 - Rio Grande Valley Detachment</t>
  </si>
  <si>
    <t>1465 - CWO2 James W Randolph Detachment</t>
  </si>
  <si>
    <t>1472 - Maj John Keith Wells Detachment</t>
  </si>
  <si>
    <t>1480 - Cowtown Detachment</t>
  </si>
  <si>
    <t>1485 - Sgt MJ Marty Gonzalez Detachment</t>
  </si>
  <si>
    <t>Recruiting: Regular Member</t>
  </si>
  <si>
    <t>Recruiting: Associate Member</t>
  </si>
  <si>
    <t>Report Revised:</t>
  </si>
  <si>
    <t>Click here to select your Det. Use the arrow---&gt;</t>
  </si>
  <si>
    <t>Click here. Use Arrow--&gt;</t>
  </si>
  <si>
    <t>Click here/Arrow--&gt;</t>
  </si>
  <si>
    <t>*SUBMITTED BY:</t>
  </si>
  <si>
    <t>*PHONE:</t>
  </si>
  <si>
    <t>*DATE:</t>
  </si>
  <si>
    <t>Click/Select&gt;</t>
  </si>
  <si>
    <r>
      <t xml:space="preserve">Total Volunteer Hours </t>
    </r>
    <r>
      <rPr>
        <b/>
        <sz val="8"/>
        <color theme="1"/>
        <rFont val="Arial"/>
        <family val="2"/>
        <scheme val="minor"/>
      </rPr>
      <t>(calculated)</t>
    </r>
  </si>
  <si>
    <r>
      <t xml:space="preserve">Total Volunteer Value </t>
    </r>
    <r>
      <rPr>
        <b/>
        <sz val="8"/>
        <color theme="1"/>
        <rFont val="Arial"/>
        <family val="2"/>
        <scheme val="minor"/>
      </rPr>
      <t>(calculated)</t>
    </r>
  </si>
  <si>
    <t>Total Volunteer Hours (calculated)</t>
  </si>
  <si>
    <t>Total Volunteer Value (calculated)</t>
  </si>
  <si>
    <t xml:space="preserve">Current Estimated Texas Value of Each Volunteer Hour: https://independentsector.org </t>
  </si>
  <si>
    <t>Only enter hours for those activities that DIRECTLY involve volunteering in your community. Do not enter hours for administrative or detachment/board meetings.</t>
  </si>
  <si>
    <t>**Number of MCL Members</t>
  </si>
  <si>
    <t>TOTAL VOLUNTEER HOURS</t>
  </si>
  <si>
    <t>TOTAL VOLUNTEER HOURS VALUE</t>
  </si>
  <si>
    <t>Volunteering: Children - JROTC</t>
  </si>
  <si>
    <t>Volunteering: Children - Young Marines</t>
  </si>
  <si>
    <t>Community Service Hours</t>
  </si>
  <si>
    <t>TOTAL COMMUNITY SERVICE HOURS</t>
  </si>
  <si>
    <t>Events: Recruiting</t>
  </si>
  <si>
    <t>DONATION: TUN TAVERN</t>
  </si>
  <si>
    <t>Donation: Non-Veteran/Family</t>
  </si>
  <si>
    <t>Volunteering: Assist Veteran/Family</t>
  </si>
  <si>
    <t>Volunteering: Assist Active/Reserve/Family</t>
  </si>
  <si>
    <t>Volunteering: Children - Scouts</t>
  </si>
  <si>
    <t>Volunteering: Children - Youth Phys. Fit.</t>
  </si>
  <si>
    <t>Volunteering: Children - Other</t>
  </si>
  <si>
    <t>Volunteering: Prison Ministry/Assist</t>
  </si>
  <si>
    <t>Meeting: Committee (MCL)</t>
  </si>
  <si>
    <t>Meeting: Other (External)</t>
  </si>
  <si>
    <t>Events: USMC Birthday</t>
  </si>
  <si>
    <t>Service: Non-Funeral Honor Guard</t>
  </si>
  <si>
    <t>Transition Assist: M4L</t>
  </si>
  <si>
    <t>Transition Assist: Education</t>
  </si>
  <si>
    <t>Transition Assist: Employment</t>
  </si>
  <si>
    <t>Donation: Other Nonprofit</t>
  </si>
  <si>
    <t>Donation: Children - JROTC</t>
  </si>
  <si>
    <t>Donation: Children - Young Marines</t>
  </si>
  <si>
    <t>Donation: Children - Scouts</t>
  </si>
  <si>
    <t>Donation: Tun Tavern</t>
  </si>
  <si>
    <t>Volunteering: Tun Tavern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</si>
</sst>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"/>
    <numFmt numFmtId="165" formatCode="###\-###\-####"/>
    <numFmt numFmtId="166" formatCode="#,##0.00;\(#,##0.00\)"/>
    <numFmt numFmtId="167" formatCode="mm/dd/yyyy\ hh:mm"/>
    <numFmt numFmtId="168" formatCode="&quot;$&quot;#,##0"/>
  </numFmts>
  <fonts count="18" x14ac:knownFonts="1">
    <font>
      <sz val="10"/>
      <color rgb="FF000000"/>
      <name val="Arial"/>
      <scheme val="minor"/>
    </font>
    <font>
      <b/>
      <sz val="16"/>
      <color rgb="FFFFFFF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theme="1"/>
      <name val="Roboto"/>
    </font>
    <font>
      <sz val="10"/>
      <color theme="1"/>
      <name val="Roboto"/>
    </font>
    <font>
      <sz val="10"/>
      <color rgb="FF000000"/>
      <name val="Roboto"/>
    </font>
    <font>
      <sz val="10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000000"/>
      <name val="Arial"/>
      <family val="2"/>
      <scheme val="minor"/>
    </font>
    <font>
      <sz val="8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3" fontId="4" fillId="3" borderId="0" xfId="0" applyNumberFormat="1" applyFont="1" applyFill="1" applyAlignment="1">
      <alignment horizontal="center" vertical="center"/>
    </xf>
    <xf numFmtId="0" fontId="3" fillId="4" borderId="2" xfId="0" applyFon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3" xfId="0" applyFont="1" applyBorder="1"/>
    <xf numFmtId="0" fontId="3" fillId="4" borderId="2" xfId="0" applyFont="1" applyFill="1" applyBorder="1" applyAlignment="1">
      <alignment horizontal="center" wrapText="1"/>
    </xf>
    <xf numFmtId="0" fontId="5" fillId="9" borderId="0" xfId="0" applyFont="1" applyFill="1" applyAlignment="1">
      <alignment horizontal="right"/>
    </xf>
    <xf numFmtId="165" fontId="3" fillId="0" borderId="3" xfId="0" applyNumberFormat="1" applyFont="1" applyBorder="1" applyAlignment="1">
      <alignment wrapText="1"/>
    </xf>
    <xf numFmtId="165" fontId="3" fillId="0" borderId="0" xfId="0" applyNumberFormat="1" applyFont="1" applyAlignment="1">
      <alignment wrapText="1"/>
    </xf>
    <xf numFmtId="14" fontId="3" fillId="0" borderId="3" xfId="0" applyNumberFormat="1" applyFont="1" applyBorder="1" applyAlignment="1">
      <alignment wrapText="1"/>
    </xf>
    <xf numFmtId="14" fontId="3" fillId="0" borderId="0" xfId="0" applyNumberFormat="1" applyFont="1" applyAlignment="1">
      <alignment wrapText="1"/>
    </xf>
    <xf numFmtId="0" fontId="6" fillId="9" borderId="0" xfId="0" applyFont="1" applyFill="1" applyAlignment="1">
      <alignment horizontal="center"/>
    </xf>
    <xf numFmtId="0" fontId="3" fillId="4" borderId="4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3" fontId="3" fillId="0" borderId="0" xfId="0" applyNumberFormat="1" applyFont="1"/>
    <xf numFmtId="14" fontId="3" fillId="0" borderId="0" xfId="0" applyNumberFormat="1" applyFont="1"/>
    <xf numFmtId="0" fontId="0" fillId="0" borderId="0" xfId="0" applyProtection="1">
      <protection hidden="1"/>
    </xf>
    <xf numFmtId="0" fontId="3" fillId="5" borderId="0" xfId="0" applyFont="1" applyFill="1" applyAlignment="1" applyProtection="1">
      <alignment horizontal="center" wrapText="1"/>
      <protection hidden="1"/>
    </xf>
    <xf numFmtId="0" fontId="3" fillId="6" borderId="0" xfId="0" applyFont="1" applyFill="1" applyAlignment="1" applyProtection="1">
      <alignment horizontal="center" vertical="center"/>
      <protection hidden="1"/>
    </xf>
    <xf numFmtId="0" fontId="3" fillId="7" borderId="0" xfId="0" applyFont="1" applyFill="1" applyAlignment="1" applyProtection="1">
      <alignment horizontal="center" wrapText="1"/>
      <protection hidden="1"/>
    </xf>
    <xf numFmtId="0" fontId="3" fillId="8" borderId="0" xfId="0" applyFont="1" applyFill="1" applyAlignment="1" applyProtection="1">
      <alignment horizontal="center"/>
      <protection hidden="1"/>
    </xf>
    <xf numFmtId="0" fontId="3" fillId="8" borderId="0" xfId="0" applyFont="1" applyFill="1" applyAlignment="1" applyProtection="1">
      <alignment horizontal="center" wrapText="1"/>
      <protection hidden="1"/>
    </xf>
    <xf numFmtId="0" fontId="3" fillId="0" borderId="0" xfId="0" applyFont="1" applyAlignment="1" applyProtection="1">
      <alignment wrapText="1"/>
      <protection hidden="1"/>
    </xf>
    <xf numFmtId="0" fontId="2" fillId="5" borderId="0" xfId="0" applyFont="1" applyFill="1" applyAlignment="1" applyProtection="1">
      <alignment horizontal="center" wrapText="1"/>
      <protection hidden="1"/>
    </xf>
    <xf numFmtId="0" fontId="2" fillId="6" borderId="0" xfId="0" applyFont="1" applyFill="1" applyAlignment="1" applyProtection="1">
      <alignment horizontal="center" wrapText="1"/>
      <protection hidden="1"/>
    </xf>
    <xf numFmtId="0" fontId="2" fillId="7" borderId="0" xfId="0" applyFont="1" applyFill="1" applyAlignment="1" applyProtection="1">
      <alignment horizontal="center" wrapText="1"/>
      <protection hidden="1"/>
    </xf>
    <xf numFmtId="0" fontId="2" fillId="8" borderId="0" xfId="0" applyFont="1" applyFill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5" borderId="0" xfId="0" applyFont="1" applyFill="1" applyAlignment="1" applyProtection="1">
      <alignment horizontal="center" vertical="center"/>
      <protection hidden="1"/>
    </xf>
    <xf numFmtId="3" fontId="3" fillId="6" borderId="0" xfId="0" applyNumberFormat="1" applyFont="1" applyFill="1" applyAlignment="1" applyProtection="1">
      <alignment horizontal="center" vertical="center"/>
      <protection hidden="1"/>
    </xf>
    <xf numFmtId="0" fontId="3" fillId="7" borderId="0" xfId="0" applyFont="1" applyFill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right"/>
    </xf>
    <xf numFmtId="167" fontId="10" fillId="0" borderId="0" xfId="0" applyNumberFormat="1" applyFont="1" applyAlignment="1">
      <alignment horizontal="left"/>
    </xf>
    <xf numFmtId="0" fontId="3" fillId="10" borderId="0" xfId="0" applyFont="1" applyFill="1" applyAlignment="1">
      <alignment wrapText="1"/>
    </xf>
    <xf numFmtId="0" fontId="2" fillId="11" borderId="0" xfId="0" applyFont="1" applyFill="1" applyAlignment="1">
      <alignment horizontal="center" wrapText="1"/>
    </xf>
    <xf numFmtId="164" fontId="2" fillId="11" borderId="0" xfId="0" applyNumberFormat="1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168" fontId="3" fillId="11" borderId="5" xfId="0" applyNumberFormat="1" applyFont="1" applyFill="1" applyBorder="1" applyAlignment="1">
      <alignment horizontal="center" vertical="center"/>
    </xf>
    <xf numFmtId="168" fontId="2" fillId="11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0" xfId="0" applyFont="1"/>
    <xf numFmtId="0" fontId="16" fillId="11" borderId="0" xfId="0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2" fillId="0" borderId="0" xfId="0" applyFont="1" applyAlignment="1">
      <alignment horizontal="center" wrapText="1"/>
    </xf>
    <xf numFmtId="0" fontId="0" fillId="0" borderId="0" xfId="0"/>
    <xf numFmtId="0" fontId="3" fillId="10" borderId="0" xfId="0" applyFont="1" applyFill="1" applyAlignment="1">
      <alignment horizontal="center" wrapText="1"/>
    </xf>
    <xf numFmtId="0" fontId="0" fillId="10" borderId="0" xfId="0" applyFill="1"/>
    <xf numFmtId="0" fontId="6" fillId="9" borderId="0" xfId="0" applyFont="1" applyFill="1" applyAlignment="1">
      <alignment horizontal="center"/>
    </xf>
    <xf numFmtId="0" fontId="16" fillId="11" borderId="0" xfId="0" applyFont="1" applyFill="1" applyAlignment="1">
      <alignment horizontal="right" wrapText="1"/>
    </xf>
    <xf numFmtId="0" fontId="17" fillId="11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198933</xdr:colOff>
      <xdr:row>72</xdr:row>
      <xdr:rowOff>8095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36A12C-8312-6D93-E8E6-FB3B5C796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33333" cy="114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outlinePr summaryBelow="0" summaryRight="0"/>
    <pageSetUpPr fitToPage="1"/>
  </sheetPr>
  <dimension ref="A1:AL308"/>
  <sheetViews>
    <sheetView tabSelected="1" zoomScale="115" zoomScaleNormal="115" workbookViewId="0">
      <pane ySplit="8" topLeftCell="A9" activePane="bottomLeft" state="frozen"/>
      <selection pane="bottomLeft" activeCell="I1" sqref="I1:K1"/>
    </sheetView>
  </sheetViews>
  <sheetFormatPr defaultColWidth="12.6328125" defaultRowHeight="15.75" customHeight="1" x14ac:dyDescent="0.25"/>
  <cols>
    <col min="1" max="1" width="11.453125" style="31" hidden="1" customWidth="1"/>
    <col min="2" max="3" width="14" style="31" hidden="1" customWidth="1"/>
    <col min="4" max="4" width="11.7265625" style="31" hidden="1" customWidth="1"/>
    <col min="5" max="5" width="11.90625" style="31" hidden="1" customWidth="1"/>
    <col min="6" max="6" width="41" style="31" hidden="1" customWidth="1"/>
    <col min="7" max="7" width="9.6328125" style="31" hidden="1" customWidth="1"/>
    <col min="8" max="8" width="24.54296875" style="31" hidden="1" customWidth="1"/>
    <col min="9" max="9" width="8.36328125" customWidth="1"/>
    <col min="10" max="10" width="14.08984375" customWidth="1"/>
    <col min="11" max="11" width="29.26953125" customWidth="1"/>
    <col min="12" max="12" width="32" customWidth="1"/>
    <col min="13" max="13" width="18.08984375" customWidth="1"/>
    <col min="14" max="14" width="14.1796875" customWidth="1"/>
    <col min="15" max="15" width="13" customWidth="1"/>
    <col min="16" max="16" width="14.7265625" customWidth="1"/>
    <col min="17" max="17" width="12.6328125" customWidth="1"/>
    <col min="18" max="19" width="13.54296875" customWidth="1"/>
    <col min="20" max="20" width="82.6328125" customWidth="1"/>
    <col min="21" max="21" width="14" customWidth="1"/>
  </cols>
  <sheetData>
    <row r="1" spans="1:38" ht="53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 t="s">
        <v>1</v>
      </c>
      <c r="J1" s="71"/>
      <c r="K1" s="71"/>
      <c r="L1" s="48" t="s">
        <v>149</v>
      </c>
      <c r="M1" s="49">
        <v>45838.470545138887</v>
      </c>
      <c r="N1" s="2" t="s">
        <v>2</v>
      </c>
      <c r="O1" s="51" t="s">
        <v>3</v>
      </c>
      <c r="P1" s="51" t="s">
        <v>4</v>
      </c>
      <c r="Q1" s="51" t="s">
        <v>169</v>
      </c>
      <c r="R1" s="51" t="s">
        <v>164</v>
      </c>
      <c r="S1" s="51" t="s">
        <v>165</v>
      </c>
      <c r="T1" s="3" t="s">
        <v>5</v>
      </c>
      <c r="V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3" x14ac:dyDescent="0.25">
      <c r="A2" s="32"/>
      <c r="B2" s="33"/>
      <c r="C2" s="33"/>
      <c r="D2" s="34"/>
      <c r="E2" s="35"/>
      <c r="I2" s="72" t="s">
        <v>150</v>
      </c>
      <c r="J2" s="73"/>
      <c r="K2" s="73"/>
      <c r="N2" s="6">
        <f>SUM(I9:I308)</f>
        <v>0</v>
      </c>
      <c r="O2" s="52">
        <f t="shared" ref="O2:P2" si="0">SUM(O9:O308)</f>
        <v>0</v>
      </c>
      <c r="P2" s="53">
        <f t="shared" si="0"/>
        <v>0</v>
      </c>
      <c r="Q2" s="53">
        <f>SUM(Q9:Q308)</f>
        <v>0</v>
      </c>
      <c r="R2" s="53">
        <f t="shared" ref="R2:S2" si="1">SUM(R9:R308)</f>
        <v>0</v>
      </c>
      <c r="S2" s="56">
        <f t="shared" si="1"/>
        <v>0</v>
      </c>
      <c r="T2" s="7"/>
      <c r="V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12.5" x14ac:dyDescent="0.25">
      <c r="A3" s="32"/>
      <c r="B3" s="33"/>
      <c r="C3" s="33"/>
      <c r="D3" s="34"/>
      <c r="E3" s="36"/>
      <c r="F3" s="37"/>
      <c r="G3" s="37"/>
      <c r="H3" s="37"/>
      <c r="I3" s="5"/>
      <c r="J3" s="5"/>
      <c r="K3" s="5"/>
      <c r="O3" s="9"/>
      <c r="P3" s="9"/>
      <c r="Q3" s="9"/>
      <c r="R3" s="9"/>
      <c r="S3" s="9"/>
      <c r="T3" s="7"/>
      <c r="V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21.75" customHeight="1" x14ac:dyDescent="0.3">
      <c r="A4" s="32"/>
      <c r="B4" s="33"/>
      <c r="C4" s="33"/>
      <c r="D4" s="34"/>
      <c r="E4" s="36"/>
      <c r="F4" s="37"/>
      <c r="G4" s="37"/>
      <c r="H4" s="37"/>
      <c r="I4" s="70" t="s">
        <v>6</v>
      </c>
      <c r="J4" s="71"/>
      <c r="K4" s="10" t="s">
        <v>153</v>
      </c>
      <c r="L4" s="11"/>
      <c r="N4" s="75" t="s">
        <v>161</v>
      </c>
      <c r="O4" s="75"/>
      <c r="P4" s="75"/>
      <c r="Q4" s="67">
        <v>33.590000000000003</v>
      </c>
      <c r="R4" s="5"/>
      <c r="S4" s="5"/>
      <c r="T4" s="12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ht="21.75" customHeight="1" x14ac:dyDescent="0.3">
      <c r="A5" s="32"/>
      <c r="B5" s="33"/>
      <c r="C5" s="33"/>
      <c r="D5" s="34"/>
      <c r="E5" s="36"/>
      <c r="F5" s="37"/>
      <c r="G5" s="37"/>
      <c r="H5" s="37"/>
      <c r="I5" s="13" t="s">
        <v>7</v>
      </c>
      <c r="J5" s="50" t="s">
        <v>44</v>
      </c>
      <c r="K5" s="10" t="s">
        <v>154</v>
      </c>
      <c r="L5" s="14"/>
      <c r="M5" s="15"/>
      <c r="N5" s="76" t="s">
        <v>162</v>
      </c>
      <c r="O5" s="76"/>
      <c r="P5" s="76"/>
      <c r="Q5" s="76"/>
      <c r="R5" s="5"/>
      <c r="S5" s="5"/>
      <c r="T5" s="12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 ht="21.75" customHeight="1" x14ac:dyDescent="0.3">
      <c r="A6" s="32"/>
      <c r="B6" s="33"/>
      <c r="C6" s="33"/>
      <c r="D6" s="34"/>
      <c r="E6" s="36"/>
      <c r="F6" s="37"/>
      <c r="G6" s="37"/>
      <c r="H6" s="37"/>
      <c r="I6" s="13" t="s">
        <v>8</v>
      </c>
      <c r="J6" s="50" t="s">
        <v>156</v>
      </c>
      <c r="K6" s="10" t="s">
        <v>155</v>
      </c>
      <c r="L6" s="16"/>
      <c r="M6" s="17"/>
      <c r="N6" s="74" t="s">
        <v>9</v>
      </c>
      <c r="O6" s="71"/>
      <c r="P6" s="71"/>
      <c r="Q6" s="71"/>
      <c r="T6" s="19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12.5" x14ac:dyDescent="0.25">
      <c r="A7" s="32"/>
      <c r="B7" s="33"/>
      <c r="C7" s="33"/>
      <c r="D7" s="34"/>
      <c r="E7" s="36"/>
      <c r="F7" s="37"/>
      <c r="G7" s="37"/>
      <c r="H7" s="37"/>
      <c r="J7" s="18"/>
      <c r="K7" s="18"/>
      <c r="L7" s="8"/>
      <c r="M7" s="8"/>
      <c r="N7" s="5"/>
      <c r="O7" s="5"/>
      <c r="P7" s="5"/>
      <c r="Q7" s="5"/>
      <c r="R7" s="5"/>
      <c r="S7" s="5"/>
      <c r="T7" s="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ht="50" x14ac:dyDescent="0.3">
      <c r="A8" s="38" t="s">
        <v>10</v>
      </c>
      <c r="B8" s="39" t="s">
        <v>11</v>
      </c>
      <c r="C8" s="39" t="s">
        <v>12</v>
      </c>
      <c r="D8" s="40" t="s">
        <v>13</v>
      </c>
      <c r="E8" s="41" t="s">
        <v>14</v>
      </c>
      <c r="F8" s="42" t="s">
        <v>15</v>
      </c>
      <c r="G8" s="42" t="s">
        <v>16</v>
      </c>
      <c r="H8" s="42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  <c r="N8" s="1" t="s">
        <v>163</v>
      </c>
      <c r="O8" s="1" t="s">
        <v>23</v>
      </c>
      <c r="P8" s="1" t="s">
        <v>24</v>
      </c>
      <c r="Q8" s="1" t="s">
        <v>168</v>
      </c>
      <c r="R8" s="51" t="s">
        <v>157</v>
      </c>
      <c r="S8" s="51" t="s">
        <v>158</v>
      </c>
      <c r="T8" s="20" t="s">
        <v>26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8" ht="23.25" customHeight="1" x14ac:dyDescent="0.25">
      <c r="A9" s="43">
        <f>IF(K9='Lookup Table'!$G$3,(IF($M9='Lookup Table'!$M$3,'Lookup Table'!$N$3+$N9,IF($M9='Lookup Table'!$M$4,'Lookup Table'!$N$4+$N9,IF($M9='Lookup Table'!$M$5,'Lookup Table'!$N$5+$N9,IF(M9='Lookup Table'!$M$6,'Lookup Table'!$N$6+$N9,0))))),0)</f>
        <v>0</v>
      </c>
      <c r="B9" s="33">
        <f>IF($K9='Lookup Table'!$G$7,'Lookup Table'!$H$7,IF($K9='Lookup Table'!$G$8,'Lookup Table'!$H$8,IF($K9='Lookup Table'!$G$9,'Lookup Table'!$H$9,IF($K9='Lookup Table'!G$10,'Lookup Table'!$H$10,0))))</f>
        <v>0</v>
      </c>
      <c r="C9" s="44">
        <f t="shared" ref="C9:C263" si="2">IF($O9&gt;=100,($O9/100)*$B9,0)</f>
        <v>0</v>
      </c>
      <c r="D9" s="45">
        <f>IF($K9='Lookup Table'!$G$4,('Lookup Table'!H$4*$P9),IF($K9='Lookup Table'!$G$5,('Lookup Table'!H$5*$P9)+N9, 0))</f>
        <v>0</v>
      </c>
      <c r="E9" s="46">
        <f>IF($K9='Lookup Table'!$G$6,('Lookup Table'!$H$6*N9),0)</f>
        <v>0</v>
      </c>
      <c r="F9" s="47" t="str">
        <f t="shared" ref="F9:F263" si="3">IF($I$2&gt;0,$I$2,"SELECT DETACHMENT IN REPORT")</f>
        <v>Click here to select your Det. Use the arrow---&gt;</v>
      </c>
      <c r="G9" s="47" t="str">
        <f t="shared" ref="G9:G263" si="4">$J$5</f>
        <v>2025-2026</v>
      </c>
      <c r="H9" s="47" t="str">
        <f t="shared" ref="H9:H263" si="5">$J$6</f>
        <v>Click/Select&gt;</v>
      </c>
      <c r="I9" s="22">
        <f t="shared" ref="I9:I263" si="6">SUM(A9+C9+D9+E9)</f>
        <v>0</v>
      </c>
      <c r="J9" s="23"/>
      <c r="K9" s="24" t="s">
        <v>152</v>
      </c>
      <c r="L9" s="24" t="s">
        <v>151</v>
      </c>
      <c r="M9" s="24" t="s">
        <v>152</v>
      </c>
      <c r="N9" s="25"/>
      <c r="O9" s="26"/>
      <c r="P9" s="25"/>
      <c r="Q9" s="25"/>
      <c r="R9" s="54">
        <f>N9*Q9</f>
        <v>0</v>
      </c>
      <c r="S9" s="55">
        <f>R9*$Q$4</f>
        <v>0</v>
      </c>
      <c r="T9" s="24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38" ht="23.25" customHeight="1" x14ac:dyDescent="0.25">
      <c r="A10" s="43">
        <f>IF(K10='Lookup Table'!$G$3,(IF($M10='Lookup Table'!$M$3,'Lookup Table'!$N$3+$N10,IF($M10='Lookup Table'!$M$4,'Lookup Table'!$N$4+$N10,IF($M10='Lookup Table'!$M$5,'Lookup Table'!$N$5+$N10,IF(M10='Lookup Table'!$M$6,'Lookup Table'!$N$6+$N10,0))))),0)</f>
        <v>0</v>
      </c>
      <c r="B10" s="33">
        <f>IF($K10='Lookup Table'!$G$7,'Lookup Table'!$H$7,IF($K10='Lookup Table'!$G$8,'Lookup Table'!$H$8,IF($K10='Lookup Table'!G$10,'Lookup Table'!$H$10,0)))</f>
        <v>0</v>
      </c>
      <c r="C10" s="44">
        <f t="shared" si="2"/>
        <v>0</v>
      </c>
      <c r="D10" s="45">
        <f>IF($K10='Lookup Table'!$G$4,('Lookup Table'!H$4*$P10),IF($K10='Lookup Table'!$G$5,('Lookup Table'!H$5*$P10)+N10, 0))</f>
        <v>0</v>
      </c>
      <c r="E10" s="46">
        <f>IF($K10='Lookup Table'!$G$6,('Lookup Table'!$H$6*N10),0)</f>
        <v>0</v>
      </c>
      <c r="F10" s="47" t="str">
        <f t="shared" si="3"/>
        <v>Click here to select your Det. Use the arrow---&gt;</v>
      </c>
      <c r="G10" s="47" t="str">
        <f t="shared" si="4"/>
        <v>2025-2026</v>
      </c>
      <c r="H10" s="47" t="str">
        <f t="shared" si="5"/>
        <v>Click/Select&gt;</v>
      </c>
      <c r="I10" s="22">
        <f t="shared" si="6"/>
        <v>0</v>
      </c>
      <c r="J10" s="23"/>
      <c r="K10" s="24" t="s">
        <v>151</v>
      </c>
      <c r="L10" s="24" t="s">
        <v>151</v>
      </c>
      <c r="M10" s="24" t="s">
        <v>152</v>
      </c>
      <c r="N10" s="25"/>
      <c r="O10" s="26"/>
      <c r="P10" s="25"/>
      <c r="Q10" s="25"/>
      <c r="R10" s="54">
        <f t="shared" ref="R10:R73" si="7">N10*Q10</f>
        <v>0</v>
      </c>
      <c r="S10" s="55">
        <f t="shared" ref="S10:S73" si="8">R10*$Q$4</f>
        <v>0</v>
      </c>
      <c r="T10" s="24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38" ht="23.25" customHeight="1" x14ac:dyDescent="0.25">
      <c r="A11" s="43">
        <f>IF(K11='Lookup Table'!$G$3,(IF($M11='Lookup Table'!$M$3,'Lookup Table'!$N$3+$N11,IF($M11='Lookup Table'!$M$4,'Lookup Table'!$N$4+$N11,IF($M11='Lookup Table'!$M$5,'Lookup Table'!$N$5+$N11,IF(M11='Lookup Table'!$M$6,'Lookup Table'!$N$6+$N11,0))))),0)</f>
        <v>0</v>
      </c>
      <c r="B11" s="33">
        <f>IF($K11='Lookup Table'!$G$7,'Lookup Table'!$H$7,IF($K11='Lookup Table'!$G$8,'Lookup Table'!$H$8,IF($K11='Lookup Table'!G$10,'Lookup Table'!$H$10,0)))</f>
        <v>0</v>
      </c>
      <c r="C11" s="44">
        <f t="shared" si="2"/>
        <v>0</v>
      </c>
      <c r="D11" s="45">
        <f>IF($K11='Lookup Table'!$G$4,('Lookup Table'!H$4*$P11),IF($K11='Lookup Table'!$G$5,('Lookup Table'!H$5*$P11)+N11, 0))</f>
        <v>0</v>
      </c>
      <c r="E11" s="46">
        <f>IF($K11='Lookup Table'!$G$6,('Lookup Table'!$H$6*N11),0)</f>
        <v>0</v>
      </c>
      <c r="F11" s="47" t="str">
        <f t="shared" si="3"/>
        <v>Click here to select your Det. Use the arrow---&gt;</v>
      </c>
      <c r="G11" s="47" t="str">
        <f t="shared" si="4"/>
        <v>2025-2026</v>
      </c>
      <c r="H11" s="47" t="str">
        <f t="shared" si="5"/>
        <v>Click/Select&gt;</v>
      </c>
      <c r="I11" s="22">
        <f t="shared" si="6"/>
        <v>0</v>
      </c>
      <c r="J11" s="23"/>
      <c r="K11" s="24" t="s">
        <v>151</v>
      </c>
      <c r="L11" s="24" t="s">
        <v>151</v>
      </c>
      <c r="M11" s="24" t="s">
        <v>152</v>
      </c>
      <c r="N11" s="25"/>
      <c r="O11" s="26"/>
      <c r="P11" s="25"/>
      <c r="Q11" s="25"/>
      <c r="R11" s="54">
        <f t="shared" si="7"/>
        <v>0</v>
      </c>
      <c r="S11" s="55">
        <f t="shared" si="8"/>
        <v>0</v>
      </c>
      <c r="T11" s="24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38" ht="23.25" customHeight="1" x14ac:dyDescent="0.25">
      <c r="A12" s="43">
        <f>IF(K12='Lookup Table'!$G$3,(IF($M12='Lookup Table'!$M$3,'Lookup Table'!$N$3+$N12,IF($M12='Lookup Table'!$M$4,'Lookup Table'!$N$4+$N12,IF($M12='Lookup Table'!$M$5,'Lookup Table'!$N$5+$N12,IF(M12='Lookup Table'!$M$6,'Lookup Table'!$N$6+$N12,0))))),0)</f>
        <v>0</v>
      </c>
      <c r="B12" s="33">
        <f>IF($K12='Lookup Table'!$G$7,'Lookup Table'!$H$7,IF($K12='Lookup Table'!$G$8,'Lookup Table'!$H$8,IF($K12='Lookup Table'!G$10,'Lookup Table'!$H$10,0)))</f>
        <v>0</v>
      </c>
      <c r="C12" s="44">
        <f t="shared" si="2"/>
        <v>0</v>
      </c>
      <c r="D12" s="45">
        <f>IF($K12='Lookup Table'!$G$4,('Lookup Table'!H$4*$P12),IF($K12='Lookup Table'!$G$5,('Lookup Table'!H$5*$P12)+N12, 0))</f>
        <v>0</v>
      </c>
      <c r="E12" s="46">
        <f>IF($K12='Lookup Table'!$G$6,('Lookup Table'!$H$6*N12),0)</f>
        <v>0</v>
      </c>
      <c r="F12" s="47" t="str">
        <f t="shared" si="3"/>
        <v>Click here to select your Det. Use the arrow---&gt;</v>
      </c>
      <c r="G12" s="47" t="str">
        <f t="shared" si="4"/>
        <v>2025-2026</v>
      </c>
      <c r="H12" s="47" t="str">
        <f t="shared" si="5"/>
        <v>Click/Select&gt;</v>
      </c>
      <c r="I12" s="22">
        <f t="shared" si="6"/>
        <v>0</v>
      </c>
      <c r="J12" s="23"/>
      <c r="K12" s="24" t="s">
        <v>151</v>
      </c>
      <c r="L12" s="24" t="s">
        <v>151</v>
      </c>
      <c r="M12" s="24" t="s">
        <v>152</v>
      </c>
      <c r="N12" s="25"/>
      <c r="O12" s="26"/>
      <c r="P12" s="25"/>
      <c r="Q12" s="25"/>
      <c r="R12" s="54">
        <f t="shared" si="7"/>
        <v>0</v>
      </c>
      <c r="S12" s="55">
        <f t="shared" si="8"/>
        <v>0</v>
      </c>
      <c r="T12" s="24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38" ht="23.25" customHeight="1" x14ac:dyDescent="0.25">
      <c r="A13" s="43">
        <f>IF(K13='Lookup Table'!$G$3,(IF($M13='Lookup Table'!$M$3,'Lookup Table'!$N$3+$N13,IF($M13='Lookup Table'!$M$4,'Lookup Table'!$N$4+$N13,IF($M13='Lookup Table'!$M$5,'Lookup Table'!$N$5+$N13,IF(M13='Lookup Table'!$M$6,'Lookup Table'!$N$6+$N13,0))))),0)</f>
        <v>0</v>
      </c>
      <c r="B13" s="33">
        <f>IF($K13='Lookup Table'!$G$7,'Lookup Table'!$H$7,IF($K13='Lookup Table'!$G$8,'Lookup Table'!$H$8,IF($K13='Lookup Table'!$G$9,'Lookup Table'!$H$8,IF($K13='Lookup Table'!G$10,'Lookup Table'!$H$10,0))))</f>
        <v>0</v>
      </c>
      <c r="C13" s="44">
        <f t="shared" si="2"/>
        <v>0</v>
      </c>
      <c r="D13" s="45">
        <f>IF($K13='Lookup Table'!$G$4,('Lookup Table'!H$4*$P13),IF($K13='Lookup Table'!$G$5,('Lookup Table'!H$5*$P13)+N13, 0))</f>
        <v>0</v>
      </c>
      <c r="E13" s="46">
        <f>IF($K13='Lookup Table'!$G$6,('Lookup Table'!$H$6*N13),0)</f>
        <v>0</v>
      </c>
      <c r="F13" s="47" t="str">
        <f t="shared" si="3"/>
        <v>Click here to select your Det. Use the arrow---&gt;</v>
      </c>
      <c r="G13" s="47" t="str">
        <f t="shared" si="4"/>
        <v>2025-2026</v>
      </c>
      <c r="H13" s="47" t="str">
        <f t="shared" si="5"/>
        <v>Click/Select&gt;</v>
      </c>
      <c r="I13" s="22">
        <f t="shared" si="6"/>
        <v>0</v>
      </c>
      <c r="J13" s="23"/>
      <c r="K13" s="24" t="s">
        <v>152</v>
      </c>
      <c r="L13" s="24" t="s">
        <v>152</v>
      </c>
      <c r="M13" s="24" t="s">
        <v>152</v>
      </c>
      <c r="N13" s="25"/>
      <c r="O13" s="26"/>
      <c r="P13" s="25"/>
      <c r="Q13" s="25"/>
      <c r="R13" s="54">
        <f t="shared" si="7"/>
        <v>0</v>
      </c>
      <c r="S13" s="55">
        <f t="shared" si="8"/>
        <v>0</v>
      </c>
      <c r="T13" s="24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38" ht="23.25" customHeight="1" x14ac:dyDescent="0.25">
      <c r="A14" s="43">
        <f>IF(K14='Lookup Table'!$G$3,(IF($M14='Lookup Table'!$M$3,'Lookup Table'!$N$3+$N14,IF($M14='Lookup Table'!$M$4,'Lookup Table'!$N$4+$N14,IF($M14='Lookup Table'!$M$5,'Lookup Table'!$N$5+$N14,IF(M14='Lookup Table'!$M$6,'Lookup Table'!$N$6+$N14,0))))),0)</f>
        <v>0</v>
      </c>
      <c r="B14" s="33">
        <f>IF($K14='Lookup Table'!$G$7,'Lookup Table'!$H$7,IF($K14='Lookup Table'!$G$8,'Lookup Table'!$H$8,IF($K14='Lookup Table'!$G$9,'Lookup Table'!$H$8,IF($K14='Lookup Table'!G$10,'Lookup Table'!$H$10,0))))</f>
        <v>0</v>
      </c>
      <c r="C14" s="44">
        <f t="shared" si="2"/>
        <v>0</v>
      </c>
      <c r="D14" s="45">
        <f>IF($K14='Lookup Table'!$G$4,('Lookup Table'!H$4*$P14),IF($K14='Lookup Table'!$G$5,('Lookup Table'!H$5*$P14)+N14, 0))</f>
        <v>0</v>
      </c>
      <c r="E14" s="46">
        <f>IF($K14='Lookup Table'!$G$6,('Lookup Table'!$H$6*N14),0)</f>
        <v>0</v>
      </c>
      <c r="F14" s="47" t="str">
        <f t="shared" si="3"/>
        <v>Click here to select your Det. Use the arrow---&gt;</v>
      </c>
      <c r="G14" s="47" t="str">
        <f t="shared" si="4"/>
        <v>2025-2026</v>
      </c>
      <c r="H14" s="47" t="str">
        <f t="shared" si="5"/>
        <v>Click/Select&gt;</v>
      </c>
      <c r="I14" s="22">
        <f t="shared" si="6"/>
        <v>0</v>
      </c>
      <c r="J14" s="23"/>
      <c r="K14" s="24" t="s">
        <v>151</v>
      </c>
      <c r="L14" s="24" t="s">
        <v>151</v>
      </c>
      <c r="M14" s="24" t="s">
        <v>152</v>
      </c>
      <c r="N14" s="25"/>
      <c r="O14" s="26"/>
      <c r="P14" s="25"/>
      <c r="Q14" s="25"/>
      <c r="R14" s="54">
        <f t="shared" si="7"/>
        <v>0</v>
      </c>
      <c r="S14" s="55">
        <f t="shared" si="8"/>
        <v>0</v>
      </c>
      <c r="T14" s="24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38" ht="23.25" customHeight="1" x14ac:dyDescent="0.25">
      <c r="A15" s="43">
        <f>IF(K15='Lookup Table'!$G$3,(IF($M15='Lookup Table'!$M$3,'Lookup Table'!$N$3+$N15,IF($M15='Lookup Table'!$M$4,'Lookup Table'!$N$4+$N15,IF($M15='Lookup Table'!$M$5,'Lookup Table'!$N$5+$N15,IF(M15='Lookup Table'!$M$6,'Lookup Table'!$N$6+$N15,0))))),0)</f>
        <v>0</v>
      </c>
      <c r="B15" s="33">
        <f>IF($K15='Lookup Table'!$G$7,'Lookup Table'!$H$7,IF($K15='Lookup Table'!$G$8,'Lookup Table'!$H$8,IF($K15='Lookup Table'!$G$9,'Lookup Table'!$H$8,IF($K15='Lookup Table'!G$10,'Lookup Table'!$H$10,0))))</f>
        <v>0</v>
      </c>
      <c r="C15" s="44">
        <f t="shared" si="2"/>
        <v>0</v>
      </c>
      <c r="D15" s="45">
        <f>IF($K15='Lookup Table'!$G$4,('Lookup Table'!H$4*$P15),IF($K15='Lookup Table'!$G$5,('Lookup Table'!H$5*$P15)+N15, 0))</f>
        <v>0</v>
      </c>
      <c r="E15" s="46">
        <f>IF($K15='Lookup Table'!$G$6,('Lookup Table'!$H$6*N15),0)</f>
        <v>0</v>
      </c>
      <c r="F15" s="47" t="str">
        <f t="shared" si="3"/>
        <v>Click here to select your Det. Use the arrow---&gt;</v>
      </c>
      <c r="G15" s="47" t="str">
        <f t="shared" si="4"/>
        <v>2025-2026</v>
      </c>
      <c r="H15" s="47" t="str">
        <f t="shared" si="5"/>
        <v>Click/Select&gt;</v>
      </c>
      <c r="I15" s="22">
        <f t="shared" si="6"/>
        <v>0</v>
      </c>
      <c r="J15" s="23"/>
      <c r="K15" s="24" t="s">
        <v>151</v>
      </c>
      <c r="L15" s="24" t="s">
        <v>151</v>
      </c>
      <c r="M15" s="24" t="s">
        <v>152</v>
      </c>
      <c r="N15" s="25"/>
      <c r="O15" s="26"/>
      <c r="P15" s="25"/>
      <c r="Q15" s="25"/>
      <c r="R15" s="54">
        <f t="shared" si="7"/>
        <v>0</v>
      </c>
      <c r="S15" s="55">
        <f t="shared" si="8"/>
        <v>0</v>
      </c>
      <c r="T15" s="24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</row>
    <row r="16" spans="1:38" ht="23.25" customHeight="1" x14ac:dyDescent="0.25">
      <c r="A16" s="43">
        <f>IF(K16='Lookup Table'!$G$3,(IF($M16='Lookup Table'!$M$3,'Lookup Table'!$N$3+$N16,IF($M16='Lookup Table'!$M$4,'Lookup Table'!$N$4+$N16,IF($M16='Lookup Table'!$M$5,'Lookup Table'!$N$5+$N16,IF(M16='Lookup Table'!$M$6,'Lookup Table'!$N$6+$N16,0))))),0)</f>
        <v>0</v>
      </c>
      <c r="B16" s="33">
        <f>IF($K16='Lookup Table'!$G$7,'Lookup Table'!$H$7,IF($K16='Lookup Table'!$G$8,'Lookup Table'!$H$8,IF($K16='Lookup Table'!$G$9,'Lookup Table'!$H$8,IF($K16='Lookup Table'!G$10,'Lookup Table'!$H$10,0))))</f>
        <v>0</v>
      </c>
      <c r="C16" s="44">
        <f t="shared" si="2"/>
        <v>0</v>
      </c>
      <c r="D16" s="45">
        <f>IF($K16='Lookup Table'!$G$4,('Lookup Table'!H$4*$P16),IF($K16='Lookup Table'!$G$5,('Lookup Table'!H$5*$P16)+N16, 0))</f>
        <v>0</v>
      </c>
      <c r="E16" s="46">
        <f>IF($K16='Lookup Table'!$G$6,('Lookup Table'!$H$6*N16),0)</f>
        <v>0</v>
      </c>
      <c r="F16" s="47" t="str">
        <f t="shared" si="3"/>
        <v>Click here to select your Det. Use the arrow---&gt;</v>
      </c>
      <c r="G16" s="47" t="str">
        <f t="shared" si="4"/>
        <v>2025-2026</v>
      </c>
      <c r="H16" s="47" t="str">
        <f t="shared" si="5"/>
        <v>Click/Select&gt;</v>
      </c>
      <c r="I16" s="22">
        <f t="shared" si="6"/>
        <v>0</v>
      </c>
      <c r="J16" s="23"/>
      <c r="K16" s="24" t="s">
        <v>151</v>
      </c>
      <c r="L16" s="24" t="s">
        <v>151</v>
      </c>
      <c r="M16" s="24" t="s">
        <v>152</v>
      </c>
      <c r="N16" s="25"/>
      <c r="O16" s="26"/>
      <c r="P16" s="25"/>
      <c r="Q16" s="25"/>
      <c r="R16" s="54">
        <f t="shared" si="7"/>
        <v>0</v>
      </c>
      <c r="S16" s="55">
        <f t="shared" si="8"/>
        <v>0</v>
      </c>
      <c r="T16" s="24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</row>
    <row r="17" spans="1:37" ht="23.25" customHeight="1" x14ac:dyDescent="0.25">
      <c r="A17" s="43">
        <f>IF(K17='Lookup Table'!$G$3,(IF($M17='Lookup Table'!$M$3,'Lookup Table'!$N$3+$N17,IF($M17='Lookup Table'!$M$4,'Lookup Table'!$N$4+$N17,IF($M17='Lookup Table'!$M$5,'Lookup Table'!$N$5+$N17,IF(M17='Lookup Table'!$M$6,'Lookup Table'!$N$6+$N17,0))))),0)</f>
        <v>0</v>
      </c>
      <c r="B17" s="33">
        <f>IF($K17='Lookup Table'!$G$7,'Lookup Table'!$H$7,IF($K17='Lookup Table'!$G$8,'Lookup Table'!$H$8,IF($K17='Lookup Table'!$G$9,'Lookup Table'!$H$8,IF($K17='Lookup Table'!G$10,'Lookup Table'!$H$10,0))))</f>
        <v>0</v>
      </c>
      <c r="C17" s="44">
        <f t="shared" si="2"/>
        <v>0</v>
      </c>
      <c r="D17" s="45">
        <f>IF($K17='Lookup Table'!$G$4,('Lookup Table'!H$4*$P17),IF($K17='Lookup Table'!$G$5,('Lookup Table'!H$5*$P17)+N17, 0))</f>
        <v>0</v>
      </c>
      <c r="E17" s="46">
        <f>IF($K17='Lookup Table'!$G$6,('Lookup Table'!$H$6*N17),0)</f>
        <v>0</v>
      </c>
      <c r="F17" s="47" t="str">
        <f t="shared" si="3"/>
        <v>Click here to select your Det. Use the arrow---&gt;</v>
      </c>
      <c r="G17" s="47" t="str">
        <f t="shared" si="4"/>
        <v>2025-2026</v>
      </c>
      <c r="H17" s="47" t="str">
        <f t="shared" si="5"/>
        <v>Click/Select&gt;</v>
      </c>
      <c r="I17" s="22">
        <f t="shared" si="6"/>
        <v>0</v>
      </c>
      <c r="J17" s="23"/>
      <c r="K17" s="24" t="s">
        <v>151</v>
      </c>
      <c r="L17" s="24" t="s">
        <v>151</v>
      </c>
      <c r="M17" s="24" t="s">
        <v>152</v>
      </c>
      <c r="N17" s="25"/>
      <c r="O17" s="26"/>
      <c r="P17" s="25"/>
      <c r="Q17" s="25"/>
      <c r="R17" s="54">
        <f t="shared" si="7"/>
        <v>0</v>
      </c>
      <c r="S17" s="55">
        <f t="shared" si="8"/>
        <v>0</v>
      </c>
      <c r="T17" s="24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7" ht="23.25" customHeight="1" x14ac:dyDescent="0.25">
      <c r="A18" s="43">
        <f>IF(K18='Lookup Table'!$G$3,(IF($M18='Lookup Table'!$M$3,'Lookup Table'!$N$3+$N18,IF($M18='Lookup Table'!$M$4,'Lookup Table'!$N$4+$N18,IF($M18='Lookup Table'!$M$5,'Lookup Table'!$N$5+$N18,IF(M18='Lookup Table'!$M$6,'Lookup Table'!$N$6+$N18,0))))),0)</f>
        <v>0</v>
      </c>
      <c r="B18" s="33">
        <f>IF($K18='Lookup Table'!$G$7,'Lookup Table'!$H$7,IF($K18='Lookup Table'!$G$8,'Lookup Table'!$H$8,IF($K18='Lookup Table'!$G$9,'Lookup Table'!$H$8,IF($K18='Lookup Table'!G$10,'Lookup Table'!$H$10,0))))</f>
        <v>0</v>
      </c>
      <c r="C18" s="44">
        <f t="shared" si="2"/>
        <v>0</v>
      </c>
      <c r="D18" s="45">
        <f>IF($K18='Lookup Table'!$G$4,('Lookup Table'!H$4*$P18),IF($K18='Lookup Table'!$G$5,('Lookup Table'!H$5*$P18)+N18, 0))</f>
        <v>0</v>
      </c>
      <c r="E18" s="46">
        <f>IF($K18='Lookup Table'!$G$6,('Lookup Table'!$H$6*N18),0)</f>
        <v>0</v>
      </c>
      <c r="F18" s="47" t="str">
        <f t="shared" si="3"/>
        <v>Click here to select your Det. Use the arrow---&gt;</v>
      </c>
      <c r="G18" s="47" t="str">
        <f t="shared" si="4"/>
        <v>2025-2026</v>
      </c>
      <c r="H18" s="47" t="str">
        <f t="shared" si="5"/>
        <v>Click/Select&gt;</v>
      </c>
      <c r="I18" s="22">
        <f t="shared" si="6"/>
        <v>0</v>
      </c>
      <c r="J18" s="23"/>
      <c r="K18" s="24" t="s">
        <v>151</v>
      </c>
      <c r="L18" s="24" t="s">
        <v>151</v>
      </c>
      <c r="M18" s="24" t="s">
        <v>152</v>
      </c>
      <c r="N18" s="25"/>
      <c r="O18" s="26"/>
      <c r="P18" s="25"/>
      <c r="Q18" s="25"/>
      <c r="R18" s="54">
        <f t="shared" si="7"/>
        <v>0</v>
      </c>
      <c r="S18" s="55">
        <f t="shared" si="8"/>
        <v>0</v>
      </c>
      <c r="T18" s="24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</row>
    <row r="19" spans="1:37" ht="23.25" customHeight="1" x14ac:dyDescent="0.25">
      <c r="A19" s="43">
        <f>IF(K19='Lookup Table'!$G$3,(IF($M19='Lookup Table'!$M$3,'Lookup Table'!$N$3+$N19,IF($M19='Lookup Table'!$M$4,'Lookup Table'!$N$4+$N19,IF($M19='Lookup Table'!$M$5,'Lookup Table'!$N$5+$N19,IF(M19='Lookup Table'!$M$6,'Lookup Table'!$N$6+$N19,0))))),0)</f>
        <v>0</v>
      </c>
      <c r="B19" s="33">
        <f>IF($K19='Lookup Table'!$G$7,'Lookup Table'!$H$7,IF($K19='Lookup Table'!$G$8,'Lookup Table'!$H$8,IF($K19='Lookup Table'!$G$9,'Lookup Table'!$H$8,IF($K19='Lookup Table'!G$10,'Lookup Table'!$H$10,0))))</f>
        <v>0</v>
      </c>
      <c r="C19" s="44">
        <f t="shared" si="2"/>
        <v>0</v>
      </c>
      <c r="D19" s="45">
        <f>IF($K19='Lookup Table'!$G$4,('Lookup Table'!H$4*$P19),IF($K19='Lookup Table'!$G$5,('Lookup Table'!H$5*$P19)+N19, 0))</f>
        <v>0</v>
      </c>
      <c r="E19" s="46">
        <f>IF($K19='Lookup Table'!$G$6,('Lookup Table'!$H$6*N19),0)</f>
        <v>0</v>
      </c>
      <c r="F19" s="47" t="str">
        <f t="shared" si="3"/>
        <v>Click here to select your Det. Use the arrow---&gt;</v>
      </c>
      <c r="G19" s="47" t="str">
        <f t="shared" si="4"/>
        <v>2025-2026</v>
      </c>
      <c r="H19" s="47" t="str">
        <f t="shared" si="5"/>
        <v>Click/Select&gt;</v>
      </c>
      <c r="I19" s="22">
        <f t="shared" si="6"/>
        <v>0</v>
      </c>
      <c r="J19" s="23"/>
      <c r="K19" s="24" t="s">
        <v>151</v>
      </c>
      <c r="L19" s="24" t="s">
        <v>151</v>
      </c>
      <c r="M19" s="24" t="s">
        <v>152</v>
      </c>
      <c r="N19" s="25"/>
      <c r="O19" s="26"/>
      <c r="P19" s="25"/>
      <c r="Q19" s="25"/>
      <c r="R19" s="54">
        <f t="shared" si="7"/>
        <v>0</v>
      </c>
      <c r="S19" s="55">
        <f t="shared" si="8"/>
        <v>0</v>
      </c>
      <c r="T19" s="24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7" ht="23.25" customHeight="1" x14ac:dyDescent="0.25">
      <c r="A20" s="43">
        <f>IF(K20='Lookup Table'!$G$3,(IF($M20='Lookup Table'!$M$3,'Lookup Table'!$N$3+$N20,IF($M20='Lookup Table'!$M$4,'Lookup Table'!$N$4+$N20,IF($M20='Lookup Table'!$M$5,'Lookup Table'!$N$5+$N20,IF(M20='Lookup Table'!$M$6,'Lookup Table'!$N$6+$N20,0))))),0)</f>
        <v>0</v>
      </c>
      <c r="B20" s="33">
        <f>IF($K20='Lookup Table'!$G$7,'Lookup Table'!$H$7,IF($K20='Lookup Table'!$G$8,'Lookup Table'!$H$8,IF($K20='Lookup Table'!$G$9,'Lookup Table'!$H$8,IF($K20='Lookup Table'!G$10,'Lookup Table'!$H$10,0))))</f>
        <v>0</v>
      </c>
      <c r="C20" s="44">
        <f t="shared" si="2"/>
        <v>0</v>
      </c>
      <c r="D20" s="45">
        <f>IF($K20='Lookup Table'!$G$4,('Lookup Table'!H$4*$P20),IF($K20='Lookup Table'!$G$5,('Lookup Table'!H$5*$P20)+N20, 0))</f>
        <v>0</v>
      </c>
      <c r="E20" s="46">
        <f>IF($K20='Lookup Table'!$G$6,('Lookup Table'!$H$6*N20),0)</f>
        <v>0</v>
      </c>
      <c r="F20" s="47" t="str">
        <f t="shared" si="3"/>
        <v>Click here to select your Det. Use the arrow---&gt;</v>
      </c>
      <c r="G20" s="47" t="str">
        <f t="shared" si="4"/>
        <v>2025-2026</v>
      </c>
      <c r="H20" s="47" t="str">
        <f t="shared" si="5"/>
        <v>Click/Select&gt;</v>
      </c>
      <c r="I20" s="22">
        <f t="shared" si="6"/>
        <v>0</v>
      </c>
      <c r="J20" s="23"/>
      <c r="K20" s="24" t="s">
        <v>151</v>
      </c>
      <c r="L20" s="24" t="s">
        <v>151</v>
      </c>
      <c r="M20" s="24" t="s">
        <v>152</v>
      </c>
      <c r="N20" s="25"/>
      <c r="O20" s="26"/>
      <c r="P20" s="25"/>
      <c r="Q20" s="25"/>
      <c r="R20" s="54">
        <f t="shared" si="7"/>
        <v>0</v>
      </c>
      <c r="S20" s="55">
        <f t="shared" si="8"/>
        <v>0</v>
      </c>
      <c r="T20" s="24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7" ht="23.25" customHeight="1" x14ac:dyDescent="0.25">
      <c r="A21" s="43">
        <f>IF(K21='Lookup Table'!$G$3,(IF($M21='Lookup Table'!$M$3,'Lookup Table'!$N$3+$N21,IF($M21='Lookup Table'!$M$4,'Lookup Table'!$N$4+$N21,IF($M21='Lookup Table'!$M$5,'Lookup Table'!$N$5+$N21,IF(M21='Lookup Table'!$M$6,'Lookup Table'!$N$6+$N21,0))))),0)</f>
        <v>0</v>
      </c>
      <c r="B21" s="33">
        <f>IF($K21='Lookup Table'!$G$7,'Lookup Table'!$H$7,IF($K21='Lookup Table'!$G$8,'Lookup Table'!$H$8,IF($K21='Lookup Table'!$G$9,'Lookup Table'!$H$8,IF($K21='Lookup Table'!G$10,'Lookup Table'!$H$10,0))))</f>
        <v>0</v>
      </c>
      <c r="C21" s="44">
        <f t="shared" si="2"/>
        <v>0</v>
      </c>
      <c r="D21" s="45">
        <f>IF($K21='Lookup Table'!$G$4,('Lookup Table'!H$4*$P21),IF($K21='Lookup Table'!$G$5,('Lookup Table'!H$5*$P21)+N21, 0))</f>
        <v>0</v>
      </c>
      <c r="E21" s="46">
        <f>IF($K21='Lookup Table'!$G$6,('Lookup Table'!$H$6*N21),0)</f>
        <v>0</v>
      </c>
      <c r="F21" s="47" t="str">
        <f t="shared" si="3"/>
        <v>Click here to select your Det. Use the arrow---&gt;</v>
      </c>
      <c r="G21" s="47" t="str">
        <f t="shared" si="4"/>
        <v>2025-2026</v>
      </c>
      <c r="H21" s="47" t="str">
        <f t="shared" si="5"/>
        <v>Click/Select&gt;</v>
      </c>
      <c r="I21" s="22">
        <f t="shared" si="6"/>
        <v>0</v>
      </c>
      <c r="J21" s="23"/>
      <c r="K21" s="24" t="s">
        <v>151</v>
      </c>
      <c r="L21" s="24" t="s">
        <v>151</v>
      </c>
      <c r="M21" s="24" t="s">
        <v>152</v>
      </c>
      <c r="N21" s="25"/>
      <c r="O21" s="26"/>
      <c r="P21" s="25"/>
      <c r="Q21" s="25"/>
      <c r="R21" s="54">
        <f t="shared" si="7"/>
        <v>0</v>
      </c>
      <c r="S21" s="55">
        <f t="shared" si="8"/>
        <v>0</v>
      </c>
      <c r="T21" s="24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7" ht="23.25" customHeight="1" x14ac:dyDescent="0.25">
      <c r="A22" s="43">
        <f>IF(K22='Lookup Table'!$G$3,(IF($M22='Lookup Table'!$M$3,'Lookup Table'!$N$3+$N22,IF($M22='Lookup Table'!$M$4,'Lookup Table'!$N$4+$N22,IF($M22='Lookup Table'!$M$5,'Lookup Table'!$N$5+$N22,IF(M22='Lookup Table'!$M$6,'Lookup Table'!$N$6+$N22,0))))),0)</f>
        <v>0</v>
      </c>
      <c r="B22" s="33">
        <f>IF($K22='Lookup Table'!$G$7,'Lookup Table'!$H$7,IF($K22='Lookup Table'!$G$8,'Lookup Table'!$H$8,IF($K22='Lookup Table'!$G$9,'Lookup Table'!$H$8,IF($K22='Lookup Table'!G$10,'Lookup Table'!$H$10,0))))</f>
        <v>0</v>
      </c>
      <c r="C22" s="44">
        <f t="shared" si="2"/>
        <v>0</v>
      </c>
      <c r="D22" s="45">
        <f>IF($K22='Lookup Table'!$G$4,('Lookup Table'!H$4*$P22),IF($K22='Lookup Table'!$G$5,('Lookup Table'!H$5*$P22)+N22, 0))</f>
        <v>0</v>
      </c>
      <c r="E22" s="46">
        <f>IF($K22='Lookup Table'!$G$6,('Lookup Table'!$H$6*N22),0)</f>
        <v>0</v>
      </c>
      <c r="F22" s="47" t="str">
        <f t="shared" si="3"/>
        <v>Click here to select your Det. Use the arrow---&gt;</v>
      </c>
      <c r="G22" s="47" t="str">
        <f t="shared" si="4"/>
        <v>2025-2026</v>
      </c>
      <c r="H22" s="47" t="str">
        <f t="shared" si="5"/>
        <v>Click/Select&gt;</v>
      </c>
      <c r="I22" s="22">
        <f t="shared" si="6"/>
        <v>0</v>
      </c>
      <c r="J22" s="23"/>
      <c r="K22" s="24" t="s">
        <v>151</v>
      </c>
      <c r="L22" s="24" t="s">
        <v>151</v>
      </c>
      <c r="M22" s="24" t="s">
        <v>152</v>
      </c>
      <c r="N22" s="25"/>
      <c r="O22" s="26"/>
      <c r="P22" s="25"/>
      <c r="Q22" s="25"/>
      <c r="R22" s="54">
        <f t="shared" si="7"/>
        <v>0</v>
      </c>
      <c r="S22" s="55">
        <f t="shared" si="8"/>
        <v>0</v>
      </c>
      <c r="T22" s="24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7" ht="23.25" customHeight="1" x14ac:dyDescent="0.25">
      <c r="A23" s="43">
        <f>IF(K23='Lookup Table'!$G$3,(IF($M23='Lookup Table'!$M$3,'Lookup Table'!$N$3+$N23,IF($M23='Lookup Table'!$M$4,'Lookup Table'!$N$4+$N23,IF($M23='Lookup Table'!$M$5,'Lookup Table'!$N$5+$N23,IF(M23='Lookup Table'!$M$6,'Lookup Table'!$N$6+$N23,0))))),0)</f>
        <v>0</v>
      </c>
      <c r="B23" s="33">
        <f>IF($K23='Lookup Table'!$G$7,'Lookup Table'!$H$7,IF($K23='Lookup Table'!$G$8,'Lookup Table'!$H$8,IF($K23='Lookup Table'!$G$9,'Lookup Table'!$H$8,IF($K23='Lookup Table'!G$10,'Lookup Table'!$H$10,0))))</f>
        <v>0</v>
      </c>
      <c r="C23" s="44">
        <f t="shared" si="2"/>
        <v>0</v>
      </c>
      <c r="D23" s="45">
        <f>IF($K23='Lookup Table'!$G$4,('Lookup Table'!H$4*$P23),IF($K23='Lookup Table'!$G$5,('Lookup Table'!H$5*$P23)+N23, 0))</f>
        <v>0</v>
      </c>
      <c r="E23" s="46">
        <f>IF($K23='Lookup Table'!$G$6,('Lookup Table'!$H$6*N23),0)</f>
        <v>0</v>
      </c>
      <c r="F23" s="47" t="str">
        <f t="shared" si="3"/>
        <v>Click here to select your Det. Use the arrow---&gt;</v>
      </c>
      <c r="G23" s="47" t="str">
        <f t="shared" si="4"/>
        <v>2025-2026</v>
      </c>
      <c r="H23" s="47" t="str">
        <f t="shared" si="5"/>
        <v>Click/Select&gt;</v>
      </c>
      <c r="I23" s="22">
        <f t="shared" si="6"/>
        <v>0</v>
      </c>
      <c r="J23" s="23"/>
      <c r="K23" s="24" t="s">
        <v>151</v>
      </c>
      <c r="L23" s="24" t="s">
        <v>151</v>
      </c>
      <c r="M23" s="24" t="s">
        <v>152</v>
      </c>
      <c r="N23" s="25"/>
      <c r="O23" s="26"/>
      <c r="P23" s="25"/>
      <c r="Q23" s="25"/>
      <c r="R23" s="54">
        <f t="shared" si="7"/>
        <v>0</v>
      </c>
      <c r="S23" s="55">
        <f t="shared" si="8"/>
        <v>0</v>
      </c>
      <c r="T23" s="24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37" ht="23.25" customHeight="1" x14ac:dyDescent="0.25">
      <c r="A24" s="43">
        <f>IF(K24='Lookup Table'!$G$3,(IF($M24='Lookup Table'!$M$3,'Lookup Table'!$N$3+$N24,IF($M24='Lookup Table'!$M$4,'Lookup Table'!$N$4+$N24,IF($M24='Lookup Table'!$M$5,'Lookup Table'!$N$5+$N24,IF(M24='Lookup Table'!$M$6,'Lookup Table'!$N$6+$N24,0))))),0)</f>
        <v>0</v>
      </c>
      <c r="B24" s="33">
        <f>IF($K24='Lookup Table'!$G$7,'Lookup Table'!$H$7,IF($K24='Lookup Table'!$G$8,'Lookup Table'!$H$8,IF($K24='Lookup Table'!$G$9,'Lookup Table'!$H$8,IF($K24='Lookup Table'!G$10,'Lookup Table'!$H$10,0))))</f>
        <v>0</v>
      </c>
      <c r="C24" s="44">
        <f t="shared" si="2"/>
        <v>0</v>
      </c>
      <c r="D24" s="45">
        <f>IF($K24='Lookup Table'!$G$4,('Lookup Table'!H$4*$P24),IF($K24='Lookup Table'!$G$5,('Lookup Table'!H$5*$P24)+N24, 0))</f>
        <v>0</v>
      </c>
      <c r="E24" s="46">
        <f>IF($K24='Lookup Table'!$G$6,('Lookup Table'!$H$6*N24),0)</f>
        <v>0</v>
      </c>
      <c r="F24" s="47" t="str">
        <f t="shared" si="3"/>
        <v>Click here to select your Det. Use the arrow---&gt;</v>
      </c>
      <c r="G24" s="47" t="str">
        <f t="shared" si="4"/>
        <v>2025-2026</v>
      </c>
      <c r="H24" s="47" t="str">
        <f t="shared" si="5"/>
        <v>Click/Select&gt;</v>
      </c>
      <c r="I24" s="22">
        <f t="shared" si="6"/>
        <v>0</v>
      </c>
      <c r="J24" s="23"/>
      <c r="K24" s="24" t="s">
        <v>151</v>
      </c>
      <c r="L24" s="24" t="s">
        <v>151</v>
      </c>
      <c r="M24" s="24" t="s">
        <v>152</v>
      </c>
      <c r="N24" s="25"/>
      <c r="O24" s="26"/>
      <c r="P24" s="25"/>
      <c r="Q24" s="25"/>
      <c r="R24" s="54">
        <f t="shared" si="7"/>
        <v>0</v>
      </c>
      <c r="S24" s="55">
        <f t="shared" si="8"/>
        <v>0</v>
      </c>
      <c r="T24" s="24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</row>
    <row r="25" spans="1:37" ht="23.25" customHeight="1" x14ac:dyDescent="0.25">
      <c r="A25" s="43">
        <f>IF(K25='Lookup Table'!$G$3,(IF($M25='Lookup Table'!$M$3,'Lookup Table'!$N$3+$N25,IF($M25='Lookup Table'!$M$4,'Lookup Table'!$N$4+$N25,IF($M25='Lookup Table'!$M$5,'Lookup Table'!$N$5+$N25,IF(M25='Lookup Table'!$M$6,'Lookup Table'!$N$6+$N25,0))))),0)</f>
        <v>0</v>
      </c>
      <c r="B25" s="33">
        <f>IF($K25='Lookup Table'!$G$7,'Lookup Table'!$H$7,IF($K25='Lookup Table'!$G$8,'Lookup Table'!$H$8,IF($K25='Lookup Table'!$G$9,'Lookup Table'!$H$8,IF($K25='Lookup Table'!G$10,'Lookup Table'!$H$10,0))))</f>
        <v>0</v>
      </c>
      <c r="C25" s="44">
        <f t="shared" si="2"/>
        <v>0</v>
      </c>
      <c r="D25" s="45">
        <f>IF($K25='Lookup Table'!$G$4,('Lookup Table'!H$4*$P25),IF($K25='Lookup Table'!$G$5,('Lookup Table'!H$5*$P25)+N25, 0))</f>
        <v>0</v>
      </c>
      <c r="E25" s="46">
        <f>IF($K25='Lookup Table'!$G$6,('Lookup Table'!$H$6*N25),0)</f>
        <v>0</v>
      </c>
      <c r="F25" s="47" t="str">
        <f t="shared" si="3"/>
        <v>Click here to select your Det. Use the arrow---&gt;</v>
      </c>
      <c r="G25" s="47" t="str">
        <f t="shared" si="4"/>
        <v>2025-2026</v>
      </c>
      <c r="H25" s="47" t="str">
        <f t="shared" si="5"/>
        <v>Click/Select&gt;</v>
      </c>
      <c r="I25" s="22">
        <f t="shared" si="6"/>
        <v>0</v>
      </c>
      <c r="J25" s="23"/>
      <c r="K25" s="24" t="s">
        <v>151</v>
      </c>
      <c r="L25" s="24" t="s">
        <v>151</v>
      </c>
      <c r="M25" s="24" t="s">
        <v>152</v>
      </c>
      <c r="N25" s="25"/>
      <c r="O25" s="26"/>
      <c r="P25" s="25"/>
      <c r="Q25" s="25"/>
      <c r="R25" s="54">
        <f t="shared" si="7"/>
        <v>0</v>
      </c>
      <c r="S25" s="55">
        <f t="shared" si="8"/>
        <v>0</v>
      </c>
      <c r="T25" s="24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7" ht="23.25" customHeight="1" x14ac:dyDescent="0.25">
      <c r="A26" s="43">
        <f>IF(K26='Lookup Table'!$G$3,(IF($M26='Lookup Table'!$M$3,'Lookup Table'!$N$3+$N26,IF($M26='Lookup Table'!$M$4,'Lookup Table'!$N$4+$N26,IF($M26='Lookup Table'!$M$5,'Lookup Table'!$N$5+$N26,IF(M26='Lookup Table'!$M$6,'Lookup Table'!$N$6+$N26,0))))),0)</f>
        <v>0</v>
      </c>
      <c r="B26" s="33">
        <f>IF($K26='Lookup Table'!$G$7,'Lookup Table'!$H$7,IF($K26='Lookup Table'!$G$8,'Lookup Table'!$H$8,IF($K26='Lookup Table'!$G$9,'Lookup Table'!$H$8,IF($K26='Lookup Table'!G$10,'Lookup Table'!$H$10,0))))</f>
        <v>0</v>
      </c>
      <c r="C26" s="44">
        <f t="shared" si="2"/>
        <v>0</v>
      </c>
      <c r="D26" s="45">
        <f>IF($K26='Lookup Table'!$G$4,('Lookup Table'!H$4*$P26),IF($K26='Lookup Table'!$G$5,('Lookup Table'!H$5*$P26)+N26, 0))</f>
        <v>0</v>
      </c>
      <c r="E26" s="46">
        <f>IF($K26='Lookup Table'!$G$6,('Lookup Table'!$H$6*N26),0)</f>
        <v>0</v>
      </c>
      <c r="F26" s="47" t="str">
        <f t="shared" si="3"/>
        <v>Click here to select your Det. Use the arrow---&gt;</v>
      </c>
      <c r="G26" s="47" t="str">
        <f t="shared" si="4"/>
        <v>2025-2026</v>
      </c>
      <c r="H26" s="47" t="str">
        <f t="shared" si="5"/>
        <v>Click/Select&gt;</v>
      </c>
      <c r="I26" s="22">
        <f t="shared" si="6"/>
        <v>0</v>
      </c>
      <c r="J26" s="23"/>
      <c r="K26" s="24" t="s">
        <v>151</v>
      </c>
      <c r="L26" s="24" t="s">
        <v>151</v>
      </c>
      <c r="M26" s="24" t="s">
        <v>152</v>
      </c>
      <c r="N26" s="25"/>
      <c r="O26" s="26"/>
      <c r="P26" s="25"/>
      <c r="Q26" s="25"/>
      <c r="R26" s="54">
        <f t="shared" si="7"/>
        <v>0</v>
      </c>
      <c r="S26" s="55">
        <f t="shared" si="8"/>
        <v>0</v>
      </c>
      <c r="T26" s="24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7" ht="23.25" customHeight="1" x14ac:dyDescent="0.25">
      <c r="A27" s="43">
        <f>IF(K27='Lookup Table'!$G$3,(IF($M27='Lookup Table'!$M$3,'Lookup Table'!$N$3+$N27,IF($M27='Lookup Table'!$M$4,'Lookup Table'!$N$4+$N27,IF($M27='Lookup Table'!$M$5,'Lookup Table'!$N$5+$N27,IF(M27='Lookup Table'!$M$6,'Lookup Table'!$N$6+$N27,0))))),0)</f>
        <v>0</v>
      </c>
      <c r="B27" s="33">
        <f>IF($K27='Lookup Table'!$G$7,'Lookup Table'!$H$7,IF($K27='Lookup Table'!$G$8,'Lookup Table'!$H$8,IF($K27='Lookup Table'!$G$9,'Lookup Table'!$H$8,IF($K27='Lookup Table'!G$10,'Lookup Table'!$H$10,0))))</f>
        <v>0</v>
      </c>
      <c r="C27" s="44">
        <f t="shared" si="2"/>
        <v>0</v>
      </c>
      <c r="D27" s="45">
        <f>IF($K27='Lookup Table'!$G$4,('Lookup Table'!H$4*$P27),IF($K27='Lookup Table'!$G$5,('Lookup Table'!H$5*$P27)+N27, 0))</f>
        <v>0</v>
      </c>
      <c r="E27" s="46">
        <f>IF($K27='Lookup Table'!$G$6,('Lookup Table'!$H$6*N27),0)</f>
        <v>0</v>
      </c>
      <c r="F27" s="47" t="str">
        <f t="shared" si="3"/>
        <v>Click here to select your Det. Use the arrow---&gt;</v>
      </c>
      <c r="G27" s="47" t="str">
        <f t="shared" si="4"/>
        <v>2025-2026</v>
      </c>
      <c r="H27" s="47" t="str">
        <f t="shared" si="5"/>
        <v>Click/Select&gt;</v>
      </c>
      <c r="I27" s="22">
        <f t="shared" si="6"/>
        <v>0</v>
      </c>
      <c r="J27" s="23"/>
      <c r="K27" s="24" t="s">
        <v>151</v>
      </c>
      <c r="L27" s="24" t="s">
        <v>151</v>
      </c>
      <c r="M27" s="24" t="s">
        <v>152</v>
      </c>
      <c r="N27" s="25"/>
      <c r="O27" s="26"/>
      <c r="P27" s="25"/>
      <c r="Q27" s="25"/>
      <c r="R27" s="54">
        <f t="shared" si="7"/>
        <v>0</v>
      </c>
      <c r="S27" s="55">
        <f t="shared" si="8"/>
        <v>0</v>
      </c>
      <c r="T27" s="24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7" ht="23.25" customHeight="1" x14ac:dyDescent="0.25">
      <c r="A28" s="43">
        <f>IF(K28='Lookup Table'!$G$3,(IF($M28='Lookup Table'!$M$3,'Lookup Table'!$N$3+$N28,IF($M28='Lookup Table'!$M$4,'Lookup Table'!$N$4+$N28,IF($M28='Lookup Table'!$M$5,'Lookup Table'!$N$5+$N28,IF(M28='Lookup Table'!$M$6,'Lookup Table'!$N$6+$N28,0))))),0)</f>
        <v>0</v>
      </c>
      <c r="B28" s="33">
        <f>IF($K28='Lookup Table'!$G$7,'Lookup Table'!$H$7,IF($K28='Lookup Table'!$G$8,'Lookup Table'!$H$8,IF($K28='Lookup Table'!$G$9,'Lookup Table'!$H$8,IF($K28='Lookup Table'!G$10,'Lookup Table'!$H$10,0))))</f>
        <v>0</v>
      </c>
      <c r="C28" s="44">
        <f t="shared" si="2"/>
        <v>0</v>
      </c>
      <c r="D28" s="45">
        <f>IF($K28='Lookup Table'!$G$4,('Lookup Table'!H$4*$P28),IF($K28='Lookup Table'!$G$5,('Lookup Table'!H$5*$P28)+N28, 0))</f>
        <v>0</v>
      </c>
      <c r="E28" s="46">
        <f>IF($K28='Lookup Table'!$G$6,('Lookup Table'!$H$6*N28),0)</f>
        <v>0</v>
      </c>
      <c r="F28" s="47" t="str">
        <f t="shared" si="3"/>
        <v>Click here to select your Det. Use the arrow---&gt;</v>
      </c>
      <c r="G28" s="47" t="str">
        <f t="shared" si="4"/>
        <v>2025-2026</v>
      </c>
      <c r="H28" s="47" t="str">
        <f t="shared" si="5"/>
        <v>Click/Select&gt;</v>
      </c>
      <c r="I28" s="22">
        <f t="shared" si="6"/>
        <v>0</v>
      </c>
      <c r="J28" s="23"/>
      <c r="K28" s="24" t="s">
        <v>151</v>
      </c>
      <c r="L28" s="24" t="s">
        <v>151</v>
      </c>
      <c r="M28" s="24" t="s">
        <v>152</v>
      </c>
      <c r="N28" s="25"/>
      <c r="O28" s="26"/>
      <c r="P28" s="25"/>
      <c r="Q28" s="25"/>
      <c r="R28" s="54">
        <f t="shared" si="7"/>
        <v>0</v>
      </c>
      <c r="S28" s="55">
        <f t="shared" si="8"/>
        <v>0</v>
      </c>
      <c r="T28" s="24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7" ht="23.25" customHeight="1" x14ac:dyDescent="0.25">
      <c r="A29" s="43">
        <f>IF(K29='Lookup Table'!$G$3,(IF($M29='Lookup Table'!$M$3,'Lookup Table'!$N$3+$N29,IF($M29='Lookup Table'!$M$4,'Lookup Table'!$N$4+$N29,IF($M29='Lookup Table'!$M$5,'Lookup Table'!$N$5+$N29,IF(M29='Lookup Table'!$M$6,'Lookup Table'!$N$6+$N29,0))))),0)</f>
        <v>0</v>
      </c>
      <c r="B29" s="33">
        <f>IF($K29='Lookup Table'!$G$7,'Lookup Table'!$H$7,IF($K29='Lookup Table'!$G$8,'Lookup Table'!$H$8,IF($K29='Lookup Table'!$G$9,'Lookup Table'!$H$8,IF($K29='Lookup Table'!G$10,'Lookup Table'!$H$10,0))))</f>
        <v>0</v>
      </c>
      <c r="C29" s="44">
        <f t="shared" si="2"/>
        <v>0</v>
      </c>
      <c r="D29" s="45">
        <f>IF($K29='Lookup Table'!$G$4,('Lookup Table'!H$4*$P29),IF($K29='Lookup Table'!$G$5,('Lookup Table'!H$5*$P29)+N29, 0))</f>
        <v>0</v>
      </c>
      <c r="E29" s="46">
        <f>IF($K29='Lookup Table'!$G$6,('Lookup Table'!$H$6*N29),0)</f>
        <v>0</v>
      </c>
      <c r="F29" s="47" t="str">
        <f t="shared" si="3"/>
        <v>Click here to select your Det. Use the arrow---&gt;</v>
      </c>
      <c r="G29" s="47" t="str">
        <f t="shared" si="4"/>
        <v>2025-2026</v>
      </c>
      <c r="H29" s="47" t="str">
        <f t="shared" si="5"/>
        <v>Click/Select&gt;</v>
      </c>
      <c r="I29" s="22">
        <f t="shared" si="6"/>
        <v>0</v>
      </c>
      <c r="J29" s="23"/>
      <c r="K29" s="24" t="s">
        <v>151</v>
      </c>
      <c r="L29" s="24" t="s">
        <v>151</v>
      </c>
      <c r="M29" s="24" t="s">
        <v>152</v>
      </c>
      <c r="N29" s="25"/>
      <c r="O29" s="26"/>
      <c r="P29" s="25"/>
      <c r="Q29" s="25"/>
      <c r="R29" s="54">
        <f t="shared" si="7"/>
        <v>0</v>
      </c>
      <c r="S29" s="55">
        <f t="shared" si="8"/>
        <v>0</v>
      </c>
      <c r="T29" s="24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</row>
    <row r="30" spans="1:37" ht="23.25" customHeight="1" x14ac:dyDescent="0.25">
      <c r="A30" s="43">
        <f>IF(K30='Lookup Table'!$G$3,(IF($M30='Lookup Table'!$M$3,'Lookup Table'!$N$3+$N30,IF($M30='Lookup Table'!$M$4,'Lookup Table'!$N$4+$N30,IF($M30='Lookup Table'!$M$5,'Lookup Table'!$N$5+$N30,IF(M30='Lookup Table'!$M$6,'Lookup Table'!$N$6+$N30,0))))),0)</f>
        <v>0</v>
      </c>
      <c r="B30" s="33">
        <f>IF($K30='Lookup Table'!$G$7,'Lookup Table'!$H$7,IF($K30='Lookup Table'!$G$8,'Lookup Table'!$H$8,IF($K30='Lookup Table'!$G$9,'Lookup Table'!$H$8,IF($K30='Lookup Table'!G$10,'Lookup Table'!$H$10,0))))</f>
        <v>0</v>
      </c>
      <c r="C30" s="44">
        <f t="shared" si="2"/>
        <v>0</v>
      </c>
      <c r="D30" s="45">
        <f>IF($K30='Lookup Table'!$G$4,('Lookup Table'!H$4*$P30),IF($K30='Lookup Table'!$G$5,('Lookup Table'!H$5*$P30)+N30, 0))</f>
        <v>0</v>
      </c>
      <c r="E30" s="46">
        <f>IF($K30='Lookup Table'!$G$6,('Lookup Table'!$H$6*N30),0)</f>
        <v>0</v>
      </c>
      <c r="F30" s="47" t="str">
        <f t="shared" si="3"/>
        <v>Click here to select your Det. Use the arrow---&gt;</v>
      </c>
      <c r="G30" s="47" t="str">
        <f t="shared" si="4"/>
        <v>2025-2026</v>
      </c>
      <c r="H30" s="47" t="str">
        <f t="shared" si="5"/>
        <v>Click/Select&gt;</v>
      </c>
      <c r="I30" s="22">
        <f t="shared" si="6"/>
        <v>0</v>
      </c>
      <c r="J30" s="23"/>
      <c r="K30" s="24" t="s">
        <v>151</v>
      </c>
      <c r="L30" s="24" t="s">
        <v>151</v>
      </c>
      <c r="M30" s="24" t="s">
        <v>152</v>
      </c>
      <c r="N30" s="25"/>
      <c r="O30" s="26"/>
      <c r="P30" s="25"/>
      <c r="Q30" s="25"/>
      <c r="R30" s="54">
        <f t="shared" si="7"/>
        <v>0</v>
      </c>
      <c r="S30" s="55">
        <f t="shared" si="8"/>
        <v>0</v>
      </c>
      <c r="T30" s="24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7" ht="23.25" customHeight="1" x14ac:dyDescent="0.25">
      <c r="A31" s="43">
        <f>IF(K31='Lookup Table'!$G$3,(IF($M31='Lookup Table'!$M$3,'Lookup Table'!$N$3+$N31,IF($M31='Lookup Table'!$M$4,'Lookup Table'!$N$4+$N31,IF($M31='Lookup Table'!$M$5,'Lookup Table'!$N$5+$N31,IF(M31='Lookup Table'!$M$6,'Lookup Table'!$N$6+$N31,0))))),0)</f>
        <v>0</v>
      </c>
      <c r="B31" s="33">
        <f>IF($K31='Lookup Table'!$G$7,'Lookup Table'!$H$7,IF($K31='Lookup Table'!$G$8,'Lookup Table'!$H$8,IF($K31='Lookup Table'!$G$9,'Lookup Table'!$H$8,IF($K31='Lookup Table'!G$10,'Lookup Table'!$H$10,0))))</f>
        <v>0</v>
      </c>
      <c r="C31" s="44">
        <f t="shared" si="2"/>
        <v>0</v>
      </c>
      <c r="D31" s="45">
        <f>IF($K31='Lookup Table'!$G$4,('Lookup Table'!H$4*$P31),IF($K31='Lookup Table'!$G$5,('Lookup Table'!H$5*$P31)+N31, 0))</f>
        <v>0</v>
      </c>
      <c r="E31" s="46">
        <f>IF($K31='Lookup Table'!$G$6,('Lookup Table'!$H$6*N31),0)</f>
        <v>0</v>
      </c>
      <c r="F31" s="47" t="str">
        <f t="shared" si="3"/>
        <v>Click here to select your Det. Use the arrow---&gt;</v>
      </c>
      <c r="G31" s="47" t="str">
        <f t="shared" si="4"/>
        <v>2025-2026</v>
      </c>
      <c r="H31" s="47" t="str">
        <f t="shared" si="5"/>
        <v>Click/Select&gt;</v>
      </c>
      <c r="I31" s="22">
        <f t="shared" si="6"/>
        <v>0</v>
      </c>
      <c r="J31" s="23"/>
      <c r="K31" s="24" t="s">
        <v>151</v>
      </c>
      <c r="L31" s="24" t="s">
        <v>151</v>
      </c>
      <c r="M31" s="24" t="s">
        <v>152</v>
      </c>
      <c r="N31" s="25"/>
      <c r="O31" s="26"/>
      <c r="P31" s="25"/>
      <c r="Q31" s="25"/>
      <c r="R31" s="54">
        <f t="shared" si="7"/>
        <v>0</v>
      </c>
      <c r="S31" s="55">
        <f t="shared" si="8"/>
        <v>0</v>
      </c>
      <c r="T31" s="24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1:37" ht="23.25" customHeight="1" x14ac:dyDescent="0.25">
      <c r="A32" s="43">
        <f>IF(K32='Lookup Table'!$G$3,(IF($M32='Lookup Table'!$M$3,'Lookup Table'!$N$3+$N32,IF($M32='Lookup Table'!$M$4,'Lookup Table'!$N$4+$N32,IF($M32='Lookup Table'!$M$5,'Lookup Table'!$N$5+$N32,IF(M32='Lookup Table'!$M$6,'Lookup Table'!$N$6+$N32,0))))),0)</f>
        <v>0</v>
      </c>
      <c r="B32" s="33">
        <f>IF($K32='Lookup Table'!$G$7,'Lookup Table'!$H$7,IF($K32='Lookup Table'!$G$8,'Lookup Table'!$H$8,IF($K32='Lookup Table'!$G$9,'Lookup Table'!$H$8,IF($K32='Lookup Table'!G$10,'Lookup Table'!$H$10,0))))</f>
        <v>0</v>
      </c>
      <c r="C32" s="44">
        <f t="shared" si="2"/>
        <v>0</v>
      </c>
      <c r="D32" s="45">
        <f>IF($K32='Lookup Table'!$G$4,('Lookup Table'!H$4*$P32),IF($K32='Lookup Table'!$G$5,('Lookup Table'!H$5*$P32)+N32, 0))</f>
        <v>0</v>
      </c>
      <c r="E32" s="46">
        <f>IF($K32='Lookup Table'!$G$6,('Lookup Table'!$H$6*N32),0)</f>
        <v>0</v>
      </c>
      <c r="F32" s="47" t="str">
        <f t="shared" si="3"/>
        <v>Click here to select your Det. Use the arrow---&gt;</v>
      </c>
      <c r="G32" s="47" t="str">
        <f t="shared" si="4"/>
        <v>2025-2026</v>
      </c>
      <c r="H32" s="47" t="str">
        <f t="shared" si="5"/>
        <v>Click/Select&gt;</v>
      </c>
      <c r="I32" s="22">
        <f t="shared" si="6"/>
        <v>0</v>
      </c>
      <c r="J32" s="23"/>
      <c r="K32" s="24" t="s">
        <v>151</v>
      </c>
      <c r="L32" s="24" t="s">
        <v>151</v>
      </c>
      <c r="M32" s="24" t="s">
        <v>152</v>
      </c>
      <c r="N32" s="25"/>
      <c r="O32" s="26"/>
      <c r="P32" s="25"/>
      <c r="Q32" s="25"/>
      <c r="R32" s="54">
        <f t="shared" si="7"/>
        <v>0</v>
      </c>
      <c r="S32" s="55">
        <f t="shared" si="8"/>
        <v>0</v>
      </c>
      <c r="T32" s="24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1:37" ht="23.25" customHeight="1" x14ac:dyDescent="0.25">
      <c r="A33" s="43">
        <f>IF(K33='Lookup Table'!$G$3,(IF($M33='Lookup Table'!$M$3,'Lookup Table'!$N$3+$N33,IF($M33='Lookup Table'!$M$4,'Lookup Table'!$N$4+$N33,IF($M33='Lookup Table'!$M$5,'Lookup Table'!$N$5+$N33,IF(M33='Lookup Table'!$M$6,'Lookup Table'!$N$6+$N33,0))))),0)</f>
        <v>0</v>
      </c>
      <c r="B33" s="33">
        <f>IF($K33='Lookup Table'!$G$7,'Lookup Table'!$H$7,IF($K33='Lookup Table'!$G$8,'Lookup Table'!$H$8,IF($K33='Lookup Table'!$G$9,'Lookup Table'!$H$8,IF($K33='Lookup Table'!G$10,'Lookup Table'!$H$10,0))))</f>
        <v>0</v>
      </c>
      <c r="C33" s="44">
        <f t="shared" si="2"/>
        <v>0</v>
      </c>
      <c r="D33" s="45">
        <f>IF($K33='Lookup Table'!$G$4,('Lookup Table'!H$4*$P33),IF($K33='Lookup Table'!$G$5,('Lookup Table'!H$5*$P33)+N33, 0))</f>
        <v>0</v>
      </c>
      <c r="E33" s="46">
        <f>IF($K33='Lookup Table'!$G$6,('Lookup Table'!$H$6*N33),0)</f>
        <v>0</v>
      </c>
      <c r="F33" s="47" t="str">
        <f t="shared" si="3"/>
        <v>Click here to select your Det. Use the arrow---&gt;</v>
      </c>
      <c r="G33" s="47" t="str">
        <f t="shared" si="4"/>
        <v>2025-2026</v>
      </c>
      <c r="H33" s="47" t="str">
        <f t="shared" si="5"/>
        <v>Click/Select&gt;</v>
      </c>
      <c r="I33" s="22">
        <f t="shared" si="6"/>
        <v>0</v>
      </c>
      <c r="J33" s="23"/>
      <c r="K33" s="24" t="s">
        <v>151</v>
      </c>
      <c r="L33" s="24" t="s">
        <v>151</v>
      </c>
      <c r="M33" s="24" t="s">
        <v>152</v>
      </c>
      <c r="N33" s="25"/>
      <c r="O33" s="26"/>
      <c r="P33" s="25"/>
      <c r="Q33" s="25"/>
      <c r="R33" s="54">
        <f t="shared" si="7"/>
        <v>0</v>
      </c>
      <c r="S33" s="55">
        <f t="shared" si="8"/>
        <v>0</v>
      </c>
      <c r="T33" s="24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1:37" ht="23.25" customHeight="1" x14ac:dyDescent="0.25">
      <c r="A34" s="43">
        <f>IF(K34='Lookup Table'!$G$3,(IF($M34='Lookup Table'!$M$3,'Lookup Table'!$N$3+$N34,IF($M34='Lookup Table'!$M$4,'Lookup Table'!$N$4+$N34,IF($M34='Lookup Table'!$M$5,'Lookup Table'!$N$5+$N34,IF(M34='Lookup Table'!$M$6,'Lookup Table'!$N$6+$N34,0))))),0)</f>
        <v>0</v>
      </c>
      <c r="B34" s="33">
        <f>IF($K34='Lookup Table'!$G$7,'Lookup Table'!$H$7,IF($K34='Lookup Table'!$G$8,'Lookup Table'!$H$8,IF($K34='Lookup Table'!$G$9,'Lookup Table'!$H$8,IF($K34='Lookup Table'!G$10,'Lookup Table'!$H$10,0))))</f>
        <v>0</v>
      </c>
      <c r="C34" s="44">
        <f t="shared" si="2"/>
        <v>0</v>
      </c>
      <c r="D34" s="45">
        <f>IF($K34='Lookup Table'!$G$4,('Lookup Table'!H$4*$P34),IF($K34='Lookup Table'!$G$5,('Lookup Table'!H$5*$P34)+N34, 0))</f>
        <v>0</v>
      </c>
      <c r="E34" s="46">
        <f>IF($K34='Lookup Table'!$G$6,('Lookup Table'!$H$6*N34),0)</f>
        <v>0</v>
      </c>
      <c r="F34" s="47" t="str">
        <f t="shared" si="3"/>
        <v>Click here to select your Det. Use the arrow---&gt;</v>
      </c>
      <c r="G34" s="47" t="str">
        <f t="shared" si="4"/>
        <v>2025-2026</v>
      </c>
      <c r="H34" s="47" t="str">
        <f t="shared" si="5"/>
        <v>Click/Select&gt;</v>
      </c>
      <c r="I34" s="22">
        <f t="shared" si="6"/>
        <v>0</v>
      </c>
      <c r="J34" s="23"/>
      <c r="K34" s="24" t="s">
        <v>151</v>
      </c>
      <c r="L34" s="24" t="s">
        <v>151</v>
      </c>
      <c r="M34" s="24" t="s">
        <v>152</v>
      </c>
      <c r="N34" s="25"/>
      <c r="O34" s="26"/>
      <c r="P34" s="25"/>
      <c r="Q34" s="25"/>
      <c r="R34" s="54">
        <f t="shared" si="7"/>
        <v>0</v>
      </c>
      <c r="S34" s="55">
        <f t="shared" si="8"/>
        <v>0</v>
      </c>
      <c r="T34" s="24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ht="23.25" customHeight="1" x14ac:dyDescent="0.25">
      <c r="A35" s="43">
        <f>IF(K35='Lookup Table'!$G$3,(IF($M35='Lookup Table'!$M$3,'Lookup Table'!$N$3+$N35,IF($M35='Lookup Table'!$M$4,'Lookup Table'!$N$4+$N35,IF($M35='Lookup Table'!$M$5,'Lookup Table'!$N$5+$N35,IF(M35='Lookup Table'!$M$6,'Lookup Table'!$N$6+$N35,0))))),0)</f>
        <v>0</v>
      </c>
      <c r="B35" s="33">
        <f>IF($K35='Lookup Table'!$G$7,'Lookup Table'!$H$7,IF($K35='Lookup Table'!$G$8,'Lookup Table'!$H$8,IF($K35='Lookup Table'!$G$9,'Lookup Table'!$H$8,IF($K35='Lookup Table'!G$10,'Lookup Table'!$H$10,0))))</f>
        <v>0</v>
      </c>
      <c r="C35" s="44">
        <f t="shared" si="2"/>
        <v>0</v>
      </c>
      <c r="D35" s="45">
        <f>IF($K35='Lookup Table'!$G$4,('Lookup Table'!H$4*$P35),IF($K35='Lookup Table'!$G$5,('Lookup Table'!H$5*$P35)+N35, 0))</f>
        <v>0</v>
      </c>
      <c r="E35" s="46">
        <f>IF($K35='Lookup Table'!$G$6,('Lookup Table'!$H$6*N35),0)</f>
        <v>0</v>
      </c>
      <c r="F35" s="47" t="str">
        <f t="shared" si="3"/>
        <v>Click here to select your Det. Use the arrow---&gt;</v>
      </c>
      <c r="G35" s="47" t="str">
        <f t="shared" si="4"/>
        <v>2025-2026</v>
      </c>
      <c r="H35" s="47" t="str">
        <f t="shared" si="5"/>
        <v>Click/Select&gt;</v>
      </c>
      <c r="I35" s="22">
        <f t="shared" si="6"/>
        <v>0</v>
      </c>
      <c r="J35" s="23"/>
      <c r="K35" s="24" t="s">
        <v>151</v>
      </c>
      <c r="L35" s="24" t="s">
        <v>151</v>
      </c>
      <c r="M35" s="24" t="s">
        <v>152</v>
      </c>
      <c r="N35" s="25"/>
      <c r="O35" s="26"/>
      <c r="P35" s="25"/>
      <c r="Q35" s="25"/>
      <c r="R35" s="54">
        <f t="shared" si="7"/>
        <v>0</v>
      </c>
      <c r="S35" s="55">
        <f t="shared" si="8"/>
        <v>0</v>
      </c>
      <c r="T35" s="24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1:37" ht="23.25" customHeight="1" x14ac:dyDescent="0.25">
      <c r="A36" s="43">
        <f>IF(K36='Lookup Table'!$G$3,(IF($M36='Lookup Table'!$M$3,'Lookup Table'!$N$3+$N36,IF($M36='Lookup Table'!$M$4,'Lookup Table'!$N$4+$N36,IF($M36='Lookup Table'!$M$5,'Lookup Table'!$N$5+$N36,IF(M36='Lookup Table'!$M$6,'Lookup Table'!$N$6+$N36,0))))),0)</f>
        <v>0</v>
      </c>
      <c r="B36" s="33">
        <f>IF($K36='Lookup Table'!$G$7,'Lookup Table'!$H$7,IF($K36='Lookup Table'!$G$8,'Lookup Table'!$H$8,IF($K36='Lookup Table'!$G$9,'Lookup Table'!$H$8,IF($K36='Lookup Table'!G$10,'Lookup Table'!$H$10,0))))</f>
        <v>0</v>
      </c>
      <c r="C36" s="44">
        <f t="shared" si="2"/>
        <v>0</v>
      </c>
      <c r="D36" s="45">
        <f>IF($K36='Lookup Table'!$G$4,('Lookup Table'!H$4*$P36),IF($K36='Lookup Table'!$G$5,('Lookup Table'!H$5*$P36)+N36, 0))</f>
        <v>0</v>
      </c>
      <c r="E36" s="46">
        <f>IF($K36='Lookup Table'!$G$6,('Lookup Table'!$H$6*N36),0)</f>
        <v>0</v>
      </c>
      <c r="F36" s="47" t="str">
        <f t="shared" si="3"/>
        <v>Click here to select your Det. Use the arrow---&gt;</v>
      </c>
      <c r="G36" s="47" t="str">
        <f t="shared" si="4"/>
        <v>2025-2026</v>
      </c>
      <c r="H36" s="47" t="str">
        <f t="shared" si="5"/>
        <v>Click/Select&gt;</v>
      </c>
      <c r="I36" s="22">
        <f t="shared" si="6"/>
        <v>0</v>
      </c>
      <c r="J36" s="23"/>
      <c r="K36" s="24" t="s">
        <v>151</v>
      </c>
      <c r="L36" s="24" t="s">
        <v>151</v>
      </c>
      <c r="M36" s="24" t="s">
        <v>152</v>
      </c>
      <c r="N36" s="25"/>
      <c r="O36" s="26"/>
      <c r="P36" s="25"/>
      <c r="Q36" s="25"/>
      <c r="R36" s="54">
        <f t="shared" si="7"/>
        <v>0</v>
      </c>
      <c r="S36" s="55">
        <f t="shared" si="8"/>
        <v>0</v>
      </c>
      <c r="T36" s="24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</row>
    <row r="37" spans="1:37" ht="23.25" customHeight="1" x14ac:dyDescent="0.25">
      <c r="A37" s="43">
        <f>IF(K37='Lookup Table'!$G$3,(IF($M37='Lookup Table'!$M$3,'Lookup Table'!$N$3+$N37,IF($M37='Lookup Table'!$M$4,'Lookup Table'!$N$4+$N37,IF($M37='Lookup Table'!$M$5,'Lookup Table'!$N$5+$N37,IF(M37='Lookup Table'!$M$6,'Lookup Table'!$N$6+$N37,0))))),0)</f>
        <v>0</v>
      </c>
      <c r="B37" s="33">
        <f>IF($K37='Lookup Table'!$G$7,'Lookup Table'!$H$7,IF($K37='Lookup Table'!$G$8,'Lookup Table'!$H$8,IF($K37='Lookup Table'!$G$9,'Lookup Table'!$H$8,IF($K37='Lookup Table'!G$10,'Lookup Table'!$H$10,0))))</f>
        <v>0</v>
      </c>
      <c r="C37" s="44">
        <f t="shared" si="2"/>
        <v>0</v>
      </c>
      <c r="D37" s="45">
        <f>IF($K37='Lookup Table'!$G$4,('Lookup Table'!H$4*$P37),IF($K37='Lookup Table'!$G$5,('Lookup Table'!H$5*$P37)+N37, 0))</f>
        <v>0</v>
      </c>
      <c r="E37" s="46">
        <f>IF($K37='Lookup Table'!$G$6,('Lookup Table'!$H$6*N37),0)</f>
        <v>0</v>
      </c>
      <c r="F37" s="47" t="str">
        <f t="shared" si="3"/>
        <v>Click here to select your Det. Use the arrow---&gt;</v>
      </c>
      <c r="G37" s="47" t="str">
        <f t="shared" si="4"/>
        <v>2025-2026</v>
      </c>
      <c r="H37" s="47" t="str">
        <f t="shared" si="5"/>
        <v>Click/Select&gt;</v>
      </c>
      <c r="I37" s="22">
        <f t="shared" si="6"/>
        <v>0</v>
      </c>
      <c r="J37" s="23"/>
      <c r="K37" s="24" t="s">
        <v>151</v>
      </c>
      <c r="L37" s="24" t="s">
        <v>151</v>
      </c>
      <c r="M37" s="24" t="s">
        <v>152</v>
      </c>
      <c r="N37" s="25"/>
      <c r="O37" s="26"/>
      <c r="P37" s="25"/>
      <c r="Q37" s="25"/>
      <c r="R37" s="54">
        <f t="shared" si="7"/>
        <v>0</v>
      </c>
      <c r="S37" s="55">
        <f t="shared" si="8"/>
        <v>0</v>
      </c>
      <c r="T37" s="24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</row>
    <row r="38" spans="1:37" ht="23.25" customHeight="1" x14ac:dyDescent="0.25">
      <c r="A38" s="43">
        <f>IF(K38='Lookup Table'!$G$3,(IF($M38='Lookup Table'!$M$3,'Lookup Table'!$N$3+$N38,IF($M38='Lookup Table'!$M$4,'Lookup Table'!$N$4+$N38,IF($M38='Lookup Table'!$M$5,'Lookup Table'!$N$5+$N38,IF(M38='Lookup Table'!$M$6,'Lookup Table'!$N$6+$N38,0))))),0)</f>
        <v>0</v>
      </c>
      <c r="B38" s="33">
        <f>IF($K38='Lookup Table'!$G$7,'Lookup Table'!$H$7,IF($K38='Lookup Table'!$G$8,'Lookup Table'!$H$8,IF($K38='Lookup Table'!$G$9,'Lookup Table'!$H$8,IF($K38='Lookup Table'!G$10,'Lookup Table'!$H$10,0))))</f>
        <v>0</v>
      </c>
      <c r="C38" s="44">
        <f t="shared" si="2"/>
        <v>0</v>
      </c>
      <c r="D38" s="45">
        <f>IF($K38='Lookup Table'!$G$4,('Lookup Table'!H$4*$P38),IF($K38='Lookup Table'!$G$5,('Lookup Table'!H$5*$P38)+N38, 0))</f>
        <v>0</v>
      </c>
      <c r="E38" s="46">
        <f>IF($K38='Lookup Table'!$G$6,('Lookup Table'!$H$6*N38),0)</f>
        <v>0</v>
      </c>
      <c r="F38" s="47" t="str">
        <f t="shared" si="3"/>
        <v>Click here to select your Det. Use the arrow---&gt;</v>
      </c>
      <c r="G38" s="47" t="str">
        <f t="shared" si="4"/>
        <v>2025-2026</v>
      </c>
      <c r="H38" s="47" t="str">
        <f t="shared" si="5"/>
        <v>Click/Select&gt;</v>
      </c>
      <c r="I38" s="22">
        <f t="shared" si="6"/>
        <v>0</v>
      </c>
      <c r="J38" s="23"/>
      <c r="K38" s="24" t="s">
        <v>151</v>
      </c>
      <c r="L38" s="24" t="s">
        <v>151</v>
      </c>
      <c r="M38" s="24" t="s">
        <v>152</v>
      </c>
      <c r="N38" s="25"/>
      <c r="O38" s="26"/>
      <c r="P38" s="25"/>
      <c r="Q38" s="25"/>
      <c r="R38" s="54">
        <f t="shared" si="7"/>
        <v>0</v>
      </c>
      <c r="S38" s="55">
        <f t="shared" si="8"/>
        <v>0</v>
      </c>
      <c r="T38" s="24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</row>
    <row r="39" spans="1:37" ht="23.25" customHeight="1" x14ac:dyDescent="0.25">
      <c r="A39" s="43">
        <f>IF(K39='Lookup Table'!$G$3,(IF($M39='Lookup Table'!$M$3,'Lookup Table'!$N$3+$N39,IF($M39='Lookup Table'!$M$4,'Lookup Table'!$N$4+$N39,IF($M39='Lookup Table'!$M$5,'Lookup Table'!$N$5+$N39,IF(M39='Lookup Table'!$M$6,'Lookup Table'!$N$6+$N39,0))))),0)</f>
        <v>0</v>
      </c>
      <c r="B39" s="33">
        <f>IF($K39='Lookup Table'!$G$7,'Lookup Table'!$H$7,IF($K39='Lookup Table'!$G$8,'Lookup Table'!$H$8,IF($K39='Lookup Table'!$G$9,'Lookup Table'!$H$8,IF($K39='Lookup Table'!G$10,'Lookup Table'!$H$10,0))))</f>
        <v>0</v>
      </c>
      <c r="C39" s="44">
        <f t="shared" si="2"/>
        <v>0</v>
      </c>
      <c r="D39" s="45">
        <f>IF($K39='Lookup Table'!$G$4,('Lookup Table'!H$4*$P39),IF($K39='Lookup Table'!$G$5,('Lookup Table'!H$5*$P39)+N39, 0))</f>
        <v>0</v>
      </c>
      <c r="E39" s="46">
        <f>IF($K39='Lookup Table'!$G$6,('Lookup Table'!$H$6*N39),0)</f>
        <v>0</v>
      </c>
      <c r="F39" s="47" t="str">
        <f t="shared" si="3"/>
        <v>Click here to select your Det. Use the arrow---&gt;</v>
      </c>
      <c r="G39" s="47" t="str">
        <f t="shared" si="4"/>
        <v>2025-2026</v>
      </c>
      <c r="H39" s="47" t="str">
        <f t="shared" si="5"/>
        <v>Click/Select&gt;</v>
      </c>
      <c r="I39" s="22">
        <f t="shared" si="6"/>
        <v>0</v>
      </c>
      <c r="J39" s="23"/>
      <c r="K39" s="24" t="s">
        <v>151</v>
      </c>
      <c r="L39" s="24" t="s">
        <v>151</v>
      </c>
      <c r="M39" s="24" t="s">
        <v>152</v>
      </c>
      <c r="N39" s="25"/>
      <c r="O39" s="26"/>
      <c r="P39" s="25"/>
      <c r="Q39" s="25"/>
      <c r="R39" s="54">
        <f t="shared" si="7"/>
        <v>0</v>
      </c>
      <c r="S39" s="55">
        <f t="shared" si="8"/>
        <v>0</v>
      </c>
      <c r="T39" s="24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37" ht="23.25" customHeight="1" x14ac:dyDescent="0.25">
      <c r="A40" s="43">
        <f>IF(K40='Lookup Table'!$G$3,(IF($M40='Lookup Table'!$M$3,'Lookup Table'!$N$3+$N40,IF($M40='Lookup Table'!$M$4,'Lookup Table'!$N$4+$N40,IF($M40='Lookup Table'!$M$5,'Lookup Table'!$N$5+$N40,IF(M40='Lookup Table'!$M$6,'Lookup Table'!$N$6+$N40,0))))),0)</f>
        <v>0</v>
      </c>
      <c r="B40" s="33">
        <f>IF($K40='Lookup Table'!$G$7,'Lookup Table'!$H$7,IF($K40='Lookup Table'!$G$8,'Lookup Table'!$H$8,IF($K40='Lookup Table'!$G$9,'Lookup Table'!$H$8,IF($K40='Lookup Table'!G$10,'Lookup Table'!$H$10,0))))</f>
        <v>0</v>
      </c>
      <c r="C40" s="44">
        <f t="shared" si="2"/>
        <v>0</v>
      </c>
      <c r="D40" s="45">
        <f>IF($K40='Lookup Table'!$G$4,('Lookup Table'!H$4*$P40),IF($K40='Lookup Table'!$G$5,('Lookup Table'!H$5*$P40)+N40, 0))</f>
        <v>0</v>
      </c>
      <c r="E40" s="46">
        <f>IF($K40='Lookup Table'!$G$6,('Lookup Table'!$H$6*N40),0)</f>
        <v>0</v>
      </c>
      <c r="F40" s="47" t="str">
        <f t="shared" si="3"/>
        <v>Click here to select your Det. Use the arrow---&gt;</v>
      </c>
      <c r="G40" s="47" t="str">
        <f t="shared" si="4"/>
        <v>2025-2026</v>
      </c>
      <c r="H40" s="47" t="str">
        <f t="shared" si="5"/>
        <v>Click/Select&gt;</v>
      </c>
      <c r="I40" s="22">
        <f t="shared" si="6"/>
        <v>0</v>
      </c>
      <c r="J40" s="23"/>
      <c r="K40" s="24" t="s">
        <v>151</v>
      </c>
      <c r="L40" s="24" t="s">
        <v>151</v>
      </c>
      <c r="M40" s="24" t="s">
        <v>152</v>
      </c>
      <c r="N40" s="25"/>
      <c r="O40" s="26"/>
      <c r="P40" s="25"/>
      <c r="Q40" s="25"/>
      <c r="R40" s="54">
        <f t="shared" si="7"/>
        <v>0</v>
      </c>
      <c r="S40" s="55">
        <f t="shared" si="8"/>
        <v>0</v>
      </c>
      <c r="T40" s="24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</row>
    <row r="41" spans="1:37" ht="23.25" customHeight="1" x14ac:dyDescent="0.25">
      <c r="A41" s="43">
        <f>IF(K41='Lookup Table'!$G$3,(IF($M41='Lookup Table'!$M$3,'Lookup Table'!$N$3+$N41,IF($M41='Lookup Table'!$M$4,'Lookup Table'!$N$4+$N41,IF($M41='Lookup Table'!$M$5,'Lookup Table'!$N$5+$N41,IF(M41='Lookup Table'!$M$6,'Lookup Table'!$N$6+$N41,0))))),0)</f>
        <v>0</v>
      </c>
      <c r="B41" s="33">
        <f>IF($K41='Lookup Table'!$G$7,'Lookup Table'!$H$7,IF($K41='Lookup Table'!$G$8,'Lookup Table'!$H$8,IF($K41='Lookup Table'!$G$9,'Lookup Table'!$H$8,IF($K41='Lookup Table'!G$10,'Lookup Table'!$H$10,0))))</f>
        <v>0</v>
      </c>
      <c r="C41" s="44">
        <f t="shared" si="2"/>
        <v>0</v>
      </c>
      <c r="D41" s="45">
        <f>IF($K41='Lookup Table'!$G$4,('Lookup Table'!H$4*$P41),IF($K41='Lookup Table'!$G$5,('Lookup Table'!H$5*$P41)+N41, 0))</f>
        <v>0</v>
      </c>
      <c r="E41" s="46">
        <f>IF($K41='Lookup Table'!$G$6,('Lookup Table'!$H$6*N41),0)</f>
        <v>0</v>
      </c>
      <c r="F41" s="47" t="str">
        <f t="shared" si="3"/>
        <v>Click here to select your Det. Use the arrow---&gt;</v>
      </c>
      <c r="G41" s="47" t="str">
        <f t="shared" si="4"/>
        <v>2025-2026</v>
      </c>
      <c r="H41" s="47" t="str">
        <f t="shared" si="5"/>
        <v>Click/Select&gt;</v>
      </c>
      <c r="I41" s="22">
        <f t="shared" si="6"/>
        <v>0</v>
      </c>
      <c r="J41" s="23"/>
      <c r="K41" s="24" t="s">
        <v>151</v>
      </c>
      <c r="L41" s="24" t="s">
        <v>151</v>
      </c>
      <c r="M41" s="24" t="s">
        <v>152</v>
      </c>
      <c r="N41" s="25"/>
      <c r="O41" s="26"/>
      <c r="P41" s="25"/>
      <c r="Q41" s="25"/>
      <c r="R41" s="54">
        <f t="shared" si="7"/>
        <v>0</v>
      </c>
      <c r="S41" s="55">
        <f t="shared" si="8"/>
        <v>0</v>
      </c>
      <c r="T41" s="24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</row>
    <row r="42" spans="1:37" ht="23.25" customHeight="1" x14ac:dyDescent="0.25">
      <c r="A42" s="43">
        <f>IF(K42='Lookup Table'!$G$3,(IF($M42='Lookup Table'!$M$3,'Lookup Table'!$N$3+$N42,IF($M42='Lookup Table'!$M$4,'Lookup Table'!$N$4+$N42,IF($M42='Lookup Table'!$M$5,'Lookup Table'!$N$5+$N42,IF(M42='Lookup Table'!$M$6,'Lookup Table'!$N$6+$N42,0))))),0)</f>
        <v>0</v>
      </c>
      <c r="B42" s="33">
        <f>IF($K42='Lookup Table'!$G$7,'Lookup Table'!$H$7,IF($K42='Lookup Table'!$G$8,'Lookup Table'!$H$8,IF($K42='Lookup Table'!$G$9,'Lookup Table'!$H$8,IF($K42='Lookup Table'!G$10,'Lookup Table'!$H$10,0))))</f>
        <v>0</v>
      </c>
      <c r="C42" s="44">
        <f t="shared" si="2"/>
        <v>0</v>
      </c>
      <c r="D42" s="45">
        <f>IF($K42='Lookup Table'!$G$4,('Lookup Table'!H$4*$P42),IF($K42='Lookup Table'!$G$5,('Lookup Table'!H$5*$P42)+N42, 0))</f>
        <v>0</v>
      </c>
      <c r="E42" s="46">
        <f>IF($K42='Lookup Table'!$G$6,('Lookup Table'!$H$6*N42),0)</f>
        <v>0</v>
      </c>
      <c r="F42" s="47" t="str">
        <f t="shared" si="3"/>
        <v>Click here to select your Det. Use the arrow---&gt;</v>
      </c>
      <c r="G42" s="47" t="str">
        <f t="shared" si="4"/>
        <v>2025-2026</v>
      </c>
      <c r="H42" s="47" t="str">
        <f t="shared" si="5"/>
        <v>Click/Select&gt;</v>
      </c>
      <c r="I42" s="22">
        <f t="shared" si="6"/>
        <v>0</v>
      </c>
      <c r="J42" s="23"/>
      <c r="K42" s="24" t="s">
        <v>151</v>
      </c>
      <c r="L42" s="24" t="s">
        <v>151</v>
      </c>
      <c r="M42" s="24" t="s">
        <v>152</v>
      </c>
      <c r="N42" s="25"/>
      <c r="O42" s="26"/>
      <c r="P42" s="25"/>
      <c r="Q42" s="25"/>
      <c r="R42" s="54">
        <f t="shared" si="7"/>
        <v>0</v>
      </c>
      <c r="S42" s="55">
        <f t="shared" si="8"/>
        <v>0</v>
      </c>
      <c r="T42" s="24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</row>
    <row r="43" spans="1:37" ht="23.25" customHeight="1" x14ac:dyDescent="0.25">
      <c r="A43" s="43">
        <f>IF(K43='Lookup Table'!$G$3,(IF($M43='Lookup Table'!$M$3,'Lookup Table'!$N$3+$N43,IF($M43='Lookup Table'!$M$4,'Lookup Table'!$N$4+$N43,IF($M43='Lookup Table'!$M$5,'Lookup Table'!$N$5+$N43,IF(M43='Lookup Table'!$M$6,'Lookup Table'!$N$6+$N43,0))))),0)</f>
        <v>0</v>
      </c>
      <c r="B43" s="33">
        <f>IF($K43='Lookup Table'!$G$7,'Lookup Table'!$H$7,IF($K43='Lookup Table'!$G$8,'Lookup Table'!$H$8,IF($K43='Lookup Table'!$G$9,'Lookup Table'!$H$8,IF($K43='Lookup Table'!G$10,'Lookup Table'!$H$10,0))))</f>
        <v>0</v>
      </c>
      <c r="C43" s="44">
        <f t="shared" si="2"/>
        <v>0</v>
      </c>
      <c r="D43" s="45">
        <f>IF($K43='Lookup Table'!$G$4,('Lookup Table'!H$4*$P43),IF($K43='Lookup Table'!$G$5,('Lookup Table'!H$5*$P43)+N43, 0))</f>
        <v>0</v>
      </c>
      <c r="E43" s="46">
        <f>IF($K43='Lookup Table'!$G$6,('Lookup Table'!$H$6*N43),0)</f>
        <v>0</v>
      </c>
      <c r="F43" s="47" t="str">
        <f t="shared" si="3"/>
        <v>Click here to select your Det. Use the arrow---&gt;</v>
      </c>
      <c r="G43" s="47" t="str">
        <f t="shared" si="4"/>
        <v>2025-2026</v>
      </c>
      <c r="H43" s="47" t="str">
        <f t="shared" si="5"/>
        <v>Click/Select&gt;</v>
      </c>
      <c r="I43" s="22">
        <f t="shared" si="6"/>
        <v>0</v>
      </c>
      <c r="J43" s="23"/>
      <c r="K43" s="24" t="s">
        <v>151</v>
      </c>
      <c r="L43" s="24" t="s">
        <v>151</v>
      </c>
      <c r="M43" s="24" t="s">
        <v>152</v>
      </c>
      <c r="N43" s="25"/>
      <c r="O43" s="26"/>
      <c r="P43" s="25"/>
      <c r="Q43" s="25"/>
      <c r="R43" s="54">
        <f t="shared" si="7"/>
        <v>0</v>
      </c>
      <c r="S43" s="55">
        <f t="shared" si="8"/>
        <v>0</v>
      </c>
      <c r="T43" s="24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</row>
    <row r="44" spans="1:37" ht="23.25" customHeight="1" x14ac:dyDescent="0.25">
      <c r="A44" s="43">
        <f>IF(K44='Lookup Table'!$G$3,(IF($M44='Lookup Table'!$M$3,'Lookup Table'!$N$3+$N44,IF($M44='Lookup Table'!$M$4,'Lookup Table'!$N$4+$N44,IF($M44='Lookup Table'!$M$5,'Lookup Table'!$N$5+$N44,IF(M44='Lookup Table'!$M$6,'Lookup Table'!$N$6+$N44,0))))),0)</f>
        <v>0</v>
      </c>
      <c r="B44" s="33">
        <f>IF($K44='Lookup Table'!$G$7,'Lookup Table'!$H$7,IF($K44='Lookup Table'!$G$8,'Lookup Table'!$H$8,IF($K44='Lookup Table'!$G$9,'Lookup Table'!$H$8,IF($K44='Lookup Table'!G$10,'Lookup Table'!$H$10,0))))</f>
        <v>0</v>
      </c>
      <c r="C44" s="44">
        <f t="shared" si="2"/>
        <v>0</v>
      </c>
      <c r="D44" s="45">
        <f>IF($K44='Lookup Table'!$G$4,('Lookup Table'!H$4*$P44),IF($K44='Lookup Table'!$G$5,('Lookup Table'!H$5*$P44)+N44, 0))</f>
        <v>0</v>
      </c>
      <c r="E44" s="46">
        <f>IF($K44='Lookup Table'!$G$6,('Lookup Table'!$H$6*N44),0)</f>
        <v>0</v>
      </c>
      <c r="F44" s="47" t="str">
        <f t="shared" si="3"/>
        <v>Click here to select your Det. Use the arrow---&gt;</v>
      </c>
      <c r="G44" s="47" t="str">
        <f t="shared" si="4"/>
        <v>2025-2026</v>
      </c>
      <c r="H44" s="47" t="str">
        <f t="shared" si="5"/>
        <v>Click/Select&gt;</v>
      </c>
      <c r="I44" s="22">
        <f t="shared" si="6"/>
        <v>0</v>
      </c>
      <c r="J44" s="23"/>
      <c r="K44" s="24" t="s">
        <v>151</v>
      </c>
      <c r="L44" s="24" t="s">
        <v>151</v>
      </c>
      <c r="M44" s="24" t="s">
        <v>152</v>
      </c>
      <c r="N44" s="25"/>
      <c r="O44" s="26"/>
      <c r="P44" s="25"/>
      <c r="Q44" s="25"/>
      <c r="R44" s="54">
        <f t="shared" si="7"/>
        <v>0</v>
      </c>
      <c r="S44" s="55">
        <f t="shared" si="8"/>
        <v>0</v>
      </c>
      <c r="T44" s="24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</row>
    <row r="45" spans="1:37" ht="23.25" customHeight="1" x14ac:dyDescent="0.25">
      <c r="A45" s="43">
        <f>IF(K45='Lookup Table'!$G$3,(IF($M45='Lookup Table'!$M$3,'Lookup Table'!$N$3+$N45,IF($M45='Lookup Table'!$M$4,'Lookup Table'!$N$4+$N45,IF($M45='Lookup Table'!$M$5,'Lookup Table'!$N$5+$N45,IF(M45='Lookup Table'!$M$6,'Lookup Table'!$N$6+$N45,0))))),0)</f>
        <v>0</v>
      </c>
      <c r="B45" s="33">
        <f>IF($K45='Lookup Table'!$G$7,'Lookup Table'!$H$7,IF($K45='Lookup Table'!$G$8,'Lookup Table'!$H$8,IF($K45='Lookup Table'!$G$9,'Lookup Table'!$H$8,IF($K45='Lookup Table'!G$10,'Lookup Table'!$H$10,0))))</f>
        <v>0</v>
      </c>
      <c r="C45" s="44">
        <f t="shared" si="2"/>
        <v>0</v>
      </c>
      <c r="D45" s="45">
        <f>IF($K45='Lookup Table'!$G$4,('Lookup Table'!H$4*$P45),IF($K45='Lookup Table'!$G$5,('Lookup Table'!H$5*$P45)+N45, 0))</f>
        <v>0</v>
      </c>
      <c r="E45" s="46">
        <f>IF($K45='Lookup Table'!$G$6,('Lookup Table'!$H$6*N45),0)</f>
        <v>0</v>
      </c>
      <c r="F45" s="47" t="str">
        <f t="shared" si="3"/>
        <v>Click here to select your Det. Use the arrow---&gt;</v>
      </c>
      <c r="G45" s="47" t="str">
        <f t="shared" si="4"/>
        <v>2025-2026</v>
      </c>
      <c r="H45" s="47" t="str">
        <f t="shared" si="5"/>
        <v>Click/Select&gt;</v>
      </c>
      <c r="I45" s="22">
        <f t="shared" si="6"/>
        <v>0</v>
      </c>
      <c r="J45" s="23"/>
      <c r="K45" s="24" t="s">
        <v>151</v>
      </c>
      <c r="L45" s="24" t="s">
        <v>151</v>
      </c>
      <c r="M45" s="24" t="s">
        <v>152</v>
      </c>
      <c r="N45" s="25"/>
      <c r="O45" s="26"/>
      <c r="P45" s="25"/>
      <c r="Q45" s="25"/>
      <c r="R45" s="54">
        <f t="shared" si="7"/>
        <v>0</v>
      </c>
      <c r="S45" s="55">
        <f t="shared" si="8"/>
        <v>0</v>
      </c>
      <c r="T45" s="24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37" ht="23.25" customHeight="1" x14ac:dyDescent="0.25">
      <c r="A46" s="43">
        <f>IF(K46='Lookup Table'!$G$3,(IF($M46='Lookup Table'!$M$3,'Lookup Table'!$N$3+$N46,IF($M46='Lookup Table'!$M$4,'Lookup Table'!$N$4+$N46,IF($M46='Lookup Table'!$M$5,'Lookup Table'!$N$5+$N46,IF(M46='Lookup Table'!$M$6,'Lookup Table'!$N$6+$N46,0))))),0)</f>
        <v>0</v>
      </c>
      <c r="B46" s="33">
        <f>IF($K46='Lookup Table'!$G$7,'Lookup Table'!$H$7,IF($K46='Lookup Table'!$G$8,'Lookup Table'!$H$8,IF($K46='Lookup Table'!$G$9,'Lookup Table'!$H$8,IF($K46='Lookup Table'!G$10,'Lookup Table'!$H$10,0))))</f>
        <v>0</v>
      </c>
      <c r="C46" s="44">
        <f t="shared" si="2"/>
        <v>0</v>
      </c>
      <c r="D46" s="45">
        <f>IF($K46='Lookup Table'!$G$4,('Lookup Table'!H$4*$P46),IF($K46='Lookup Table'!$G$5,('Lookup Table'!H$5*$P46)+N46, 0))</f>
        <v>0</v>
      </c>
      <c r="E46" s="46">
        <f>IF($K46='Lookup Table'!$G$6,('Lookup Table'!$H$6*N46),0)</f>
        <v>0</v>
      </c>
      <c r="F46" s="47" t="str">
        <f t="shared" si="3"/>
        <v>Click here to select your Det. Use the arrow---&gt;</v>
      </c>
      <c r="G46" s="47" t="str">
        <f t="shared" si="4"/>
        <v>2025-2026</v>
      </c>
      <c r="H46" s="47" t="str">
        <f t="shared" si="5"/>
        <v>Click/Select&gt;</v>
      </c>
      <c r="I46" s="22">
        <f t="shared" si="6"/>
        <v>0</v>
      </c>
      <c r="J46" s="23"/>
      <c r="K46" s="24" t="s">
        <v>151</v>
      </c>
      <c r="L46" s="24" t="s">
        <v>151</v>
      </c>
      <c r="M46" s="24" t="s">
        <v>152</v>
      </c>
      <c r="N46" s="25"/>
      <c r="O46" s="26"/>
      <c r="P46" s="25"/>
      <c r="Q46" s="25"/>
      <c r="R46" s="54">
        <f t="shared" si="7"/>
        <v>0</v>
      </c>
      <c r="S46" s="55">
        <f t="shared" si="8"/>
        <v>0</v>
      </c>
      <c r="T46" s="24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</row>
    <row r="47" spans="1:37" ht="23.25" customHeight="1" x14ac:dyDescent="0.25">
      <c r="A47" s="43">
        <f>IF(K47='Lookup Table'!$G$3,(IF($M47='Lookup Table'!$M$3,'Lookup Table'!$N$3+$N47,IF($M47='Lookup Table'!$M$4,'Lookup Table'!$N$4+$N47,IF($M47='Lookup Table'!$M$5,'Lookup Table'!$N$5+$N47,IF(M47='Lookup Table'!$M$6,'Lookup Table'!$N$6+$N47,0))))),0)</f>
        <v>0</v>
      </c>
      <c r="B47" s="33">
        <f>IF($K47='Lookup Table'!$G$7,'Lookup Table'!$H$7,IF($K47='Lookup Table'!$G$8,'Lookup Table'!$H$8,IF($K47='Lookup Table'!$G$9,'Lookup Table'!$H$8,IF($K47='Lookup Table'!G$10,'Lookup Table'!$H$10,0))))</f>
        <v>0</v>
      </c>
      <c r="C47" s="44">
        <f t="shared" si="2"/>
        <v>0</v>
      </c>
      <c r="D47" s="45">
        <f>IF($K47='Lookup Table'!$G$4,('Lookup Table'!H$4*$P47),IF($K47='Lookup Table'!$G$5,('Lookup Table'!H$5*$P47)+N47, 0))</f>
        <v>0</v>
      </c>
      <c r="E47" s="46">
        <f>IF($K47='Lookup Table'!$G$6,('Lookup Table'!$H$6*N47),0)</f>
        <v>0</v>
      </c>
      <c r="F47" s="47" t="str">
        <f t="shared" si="3"/>
        <v>Click here to select your Det. Use the arrow---&gt;</v>
      </c>
      <c r="G47" s="47" t="str">
        <f t="shared" si="4"/>
        <v>2025-2026</v>
      </c>
      <c r="H47" s="47" t="str">
        <f t="shared" si="5"/>
        <v>Click/Select&gt;</v>
      </c>
      <c r="I47" s="22">
        <f t="shared" si="6"/>
        <v>0</v>
      </c>
      <c r="J47" s="23"/>
      <c r="K47" s="24" t="s">
        <v>151</v>
      </c>
      <c r="L47" s="24" t="s">
        <v>151</v>
      </c>
      <c r="M47" s="24" t="s">
        <v>152</v>
      </c>
      <c r="N47" s="25"/>
      <c r="O47" s="26"/>
      <c r="P47" s="25"/>
      <c r="Q47" s="25"/>
      <c r="R47" s="54">
        <f t="shared" si="7"/>
        <v>0</v>
      </c>
      <c r="S47" s="55">
        <f t="shared" si="8"/>
        <v>0</v>
      </c>
      <c r="T47" s="24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</row>
    <row r="48" spans="1:37" ht="23.25" customHeight="1" x14ac:dyDescent="0.25">
      <c r="A48" s="43">
        <f>IF(K48='Lookup Table'!$G$3,(IF($M48='Lookup Table'!$M$3,'Lookup Table'!$N$3+$N48,IF($M48='Lookup Table'!$M$4,'Lookup Table'!$N$4+$N48,IF($M48='Lookup Table'!$M$5,'Lookup Table'!$N$5+$N48,IF(M48='Lookup Table'!$M$6,'Lookup Table'!$N$6+$N48,0))))),0)</f>
        <v>0</v>
      </c>
      <c r="B48" s="33">
        <f>IF($K48='Lookup Table'!$G$7,'Lookup Table'!$H$7,IF($K48='Lookup Table'!$G$8,'Lookup Table'!$H$8,IF($K48='Lookup Table'!$G$9,'Lookup Table'!$H$8,IF($K48='Lookup Table'!G$10,'Lookup Table'!$H$10,0))))</f>
        <v>0</v>
      </c>
      <c r="C48" s="44">
        <f t="shared" si="2"/>
        <v>0</v>
      </c>
      <c r="D48" s="45">
        <f>IF($K48='Lookup Table'!$G$4,('Lookup Table'!H$4*$P48),IF($K48='Lookup Table'!$G$5,('Lookup Table'!H$5*$P48)+N48, 0))</f>
        <v>0</v>
      </c>
      <c r="E48" s="46">
        <f>IF($K48='Lookup Table'!$G$6,('Lookup Table'!$H$6*N48),0)</f>
        <v>0</v>
      </c>
      <c r="F48" s="47" t="str">
        <f t="shared" si="3"/>
        <v>Click here to select your Det. Use the arrow---&gt;</v>
      </c>
      <c r="G48" s="47" t="str">
        <f t="shared" si="4"/>
        <v>2025-2026</v>
      </c>
      <c r="H48" s="47" t="str">
        <f t="shared" si="5"/>
        <v>Click/Select&gt;</v>
      </c>
      <c r="I48" s="22">
        <f t="shared" si="6"/>
        <v>0</v>
      </c>
      <c r="J48" s="23"/>
      <c r="K48" s="24" t="s">
        <v>151</v>
      </c>
      <c r="L48" s="24" t="s">
        <v>151</v>
      </c>
      <c r="M48" s="24" t="s">
        <v>152</v>
      </c>
      <c r="N48" s="25"/>
      <c r="O48" s="26"/>
      <c r="P48" s="25"/>
      <c r="Q48" s="25"/>
      <c r="R48" s="54">
        <f t="shared" si="7"/>
        <v>0</v>
      </c>
      <c r="S48" s="55">
        <f t="shared" si="8"/>
        <v>0</v>
      </c>
      <c r="T48" s="24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</row>
    <row r="49" spans="1:37" ht="23.25" customHeight="1" x14ac:dyDescent="0.25">
      <c r="A49" s="43">
        <f>IF(K49='Lookup Table'!$G$3,(IF($M49='Lookup Table'!$M$3,'Lookup Table'!$N$3+$N49,IF($M49='Lookup Table'!$M$4,'Lookup Table'!$N$4+$N49,IF($M49='Lookup Table'!$M$5,'Lookup Table'!$N$5+$N49,IF(M49='Lookup Table'!$M$6,'Lookup Table'!$N$6+$N49,0))))),0)</f>
        <v>0</v>
      </c>
      <c r="B49" s="33">
        <f>IF($K49='Lookup Table'!$G$7,'Lookup Table'!$H$7,IF($K49='Lookup Table'!$G$8,'Lookup Table'!$H$8,IF($K49='Lookup Table'!$G$9,'Lookup Table'!$H$8,IF($K49='Lookup Table'!G$10,'Lookup Table'!$H$10,0))))</f>
        <v>0</v>
      </c>
      <c r="C49" s="44">
        <f t="shared" si="2"/>
        <v>0</v>
      </c>
      <c r="D49" s="45">
        <f>IF($K49='Lookup Table'!$G$4,('Lookup Table'!H$4*$P49),IF($K49='Lookup Table'!$G$5,('Lookup Table'!H$5*$P49)+N49, 0))</f>
        <v>0</v>
      </c>
      <c r="E49" s="46">
        <f>IF($K49='Lookup Table'!$G$6,('Lookup Table'!$H$6*N49),0)</f>
        <v>0</v>
      </c>
      <c r="F49" s="47" t="str">
        <f t="shared" si="3"/>
        <v>Click here to select your Det. Use the arrow---&gt;</v>
      </c>
      <c r="G49" s="47" t="str">
        <f t="shared" si="4"/>
        <v>2025-2026</v>
      </c>
      <c r="H49" s="47" t="str">
        <f t="shared" si="5"/>
        <v>Click/Select&gt;</v>
      </c>
      <c r="I49" s="22">
        <f t="shared" si="6"/>
        <v>0</v>
      </c>
      <c r="J49" s="23"/>
      <c r="K49" s="24" t="s">
        <v>151</v>
      </c>
      <c r="L49" s="24" t="s">
        <v>151</v>
      </c>
      <c r="M49" s="24" t="s">
        <v>152</v>
      </c>
      <c r="N49" s="25"/>
      <c r="O49" s="26"/>
      <c r="P49" s="25"/>
      <c r="Q49" s="25"/>
      <c r="R49" s="54">
        <f t="shared" si="7"/>
        <v>0</v>
      </c>
      <c r="S49" s="55">
        <f t="shared" si="8"/>
        <v>0</v>
      </c>
      <c r="T49" s="24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</row>
    <row r="50" spans="1:37" ht="23.25" customHeight="1" x14ac:dyDescent="0.25">
      <c r="A50" s="43">
        <f>IF(K50='Lookup Table'!$G$3,(IF($M50='Lookup Table'!$M$3,'Lookup Table'!$N$3+$N50,IF($M50='Lookup Table'!$M$4,'Lookup Table'!$N$4+$N50,IF($M50='Lookup Table'!$M$5,'Lookup Table'!$N$5+$N50,IF(M50='Lookup Table'!$M$6,'Lookup Table'!$N$6+$N50,0))))),0)</f>
        <v>0</v>
      </c>
      <c r="B50" s="33">
        <f>IF($K50='Lookup Table'!$G$7,'Lookup Table'!$H$7,IF($K50='Lookup Table'!$G$8,'Lookup Table'!$H$8,IF($K50='Lookup Table'!$G$9,'Lookup Table'!$H$8,IF($K50='Lookup Table'!G$10,'Lookup Table'!$H$10,0))))</f>
        <v>0</v>
      </c>
      <c r="C50" s="44">
        <f t="shared" si="2"/>
        <v>0</v>
      </c>
      <c r="D50" s="45">
        <f>IF($K50='Lookup Table'!$G$4,('Lookup Table'!H$4*$P50),IF($K50='Lookup Table'!$G$5,('Lookup Table'!H$5*$P50)+N50, 0))</f>
        <v>0</v>
      </c>
      <c r="E50" s="46">
        <f>IF($K50='Lookup Table'!$G$6,('Lookup Table'!$H$6*N50),0)</f>
        <v>0</v>
      </c>
      <c r="F50" s="47" t="str">
        <f t="shared" si="3"/>
        <v>Click here to select your Det. Use the arrow---&gt;</v>
      </c>
      <c r="G50" s="47" t="str">
        <f t="shared" si="4"/>
        <v>2025-2026</v>
      </c>
      <c r="H50" s="47" t="str">
        <f t="shared" si="5"/>
        <v>Click/Select&gt;</v>
      </c>
      <c r="I50" s="22">
        <f t="shared" si="6"/>
        <v>0</v>
      </c>
      <c r="J50" s="23"/>
      <c r="K50" s="24" t="s">
        <v>151</v>
      </c>
      <c r="L50" s="24" t="s">
        <v>151</v>
      </c>
      <c r="M50" s="24" t="s">
        <v>152</v>
      </c>
      <c r="N50" s="25"/>
      <c r="O50" s="26"/>
      <c r="P50" s="25"/>
      <c r="Q50" s="25"/>
      <c r="R50" s="54">
        <f t="shared" si="7"/>
        <v>0</v>
      </c>
      <c r="S50" s="55">
        <f t="shared" si="8"/>
        <v>0</v>
      </c>
      <c r="T50" s="24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</row>
    <row r="51" spans="1:37" ht="23.25" customHeight="1" x14ac:dyDescent="0.25">
      <c r="A51" s="43">
        <f>IF(K51='Lookup Table'!$G$3,(IF($M51='Lookup Table'!$M$3,'Lookup Table'!$N$3+$N51,IF($M51='Lookup Table'!$M$4,'Lookup Table'!$N$4+$N51,IF($M51='Lookup Table'!$M$5,'Lookup Table'!$N$5+$N51,IF(M51='Lookup Table'!$M$6,'Lookup Table'!$N$6+$N51,0))))),0)</f>
        <v>0</v>
      </c>
      <c r="B51" s="33">
        <f>IF($K51='Lookup Table'!$G$7,'Lookup Table'!$H$7,IF($K51='Lookup Table'!$G$8,'Lookup Table'!$H$8,IF($K51='Lookup Table'!$G$9,'Lookup Table'!$H$8,IF($K51='Lookup Table'!G$10,'Lookup Table'!$H$10,0))))</f>
        <v>0</v>
      </c>
      <c r="C51" s="44">
        <f t="shared" si="2"/>
        <v>0</v>
      </c>
      <c r="D51" s="45">
        <f>IF($K51='Lookup Table'!$G$4,('Lookup Table'!H$4*$P51),IF($K51='Lookup Table'!$G$5,('Lookup Table'!H$5*$P51)+N51, 0))</f>
        <v>0</v>
      </c>
      <c r="E51" s="46">
        <f>IF($K51='Lookup Table'!$G$6,('Lookup Table'!$H$6*N51),0)</f>
        <v>0</v>
      </c>
      <c r="F51" s="47" t="str">
        <f t="shared" si="3"/>
        <v>Click here to select your Det. Use the arrow---&gt;</v>
      </c>
      <c r="G51" s="47" t="str">
        <f t="shared" si="4"/>
        <v>2025-2026</v>
      </c>
      <c r="H51" s="47" t="str">
        <f t="shared" si="5"/>
        <v>Click/Select&gt;</v>
      </c>
      <c r="I51" s="22">
        <f t="shared" si="6"/>
        <v>0</v>
      </c>
      <c r="J51" s="23"/>
      <c r="K51" s="24" t="s">
        <v>151</v>
      </c>
      <c r="L51" s="24" t="s">
        <v>151</v>
      </c>
      <c r="M51" s="24" t="s">
        <v>152</v>
      </c>
      <c r="N51" s="25"/>
      <c r="O51" s="26"/>
      <c r="P51" s="25"/>
      <c r="Q51" s="25"/>
      <c r="R51" s="54">
        <f t="shared" si="7"/>
        <v>0</v>
      </c>
      <c r="S51" s="55">
        <f t="shared" si="8"/>
        <v>0</v>
      </c>
      <c r="T51" s="24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</row>
    <row r="52" spans="1:37" ht="23.25" customHeight="1" x14ac:dyDescent="0.25">
      <c r="A52" s="43">
        <f>IF(K52='Lookup Table'!$G$3,(IF($M52='Lookup Table'!$M$3,'Lookup Table'!$N$3+$N52,IF($M52='Lookup Table'!$M$4,'Lookup Table'!$N$4+$N52,IF($M52='Lookup Table'!$M$5,'Lookup Table'!$N$5+$N52,IF(M52='Lookup Table'!$M$6,'Lookup Table'!$N$6+$N52,0))))),0)</f>
        <v>0</v>
      </c>
      <c r="B52" s="33">
        <f>IF($K52='Lookup Table'!$G$7,'Lookup Table'!$H$7,IF($K52='Lookup Table'!$G$8,'Lookup Table'!$H$8,IF($K52='Lookup Table'!$G$9,'Lookup Table'!$H$8,IF($K52='Lookup Table'!G$10,'Lookup Table'!$H$10,0))))</f>
        <v>0</v>
      </c>
      <c r="C52" s="44">
        <f t="shared" si="2"/>
        <v>0</v>
      </c>
      <c r="D52" s="45">
        <f>IF($K52='Lookup Table'!$G$4,('Lookup Table'!H$4*$P52),IF($K52='Lookup Table'!$G$5,('Lookup Table'!H$5*$P52)+N52, 0))</f>
        <v>0</v>
      </c>
      <c r="E52" s="46">
        <f>IF($K52='Lookup Table'!$G$6,('Lookup Table'!$H$6*N52),0)</f>
        <v>0</v>
      </c>
      <c r="F52" s="47" t="str">
        <f t="shared" si="3"/>
        <v>Click here to select your Det. Use the arrow---&gt;</v>
      </c>
      <c r="G52" s="47" t="str">
        <f t="shared" si="4"/>
        <v>2025-2026</v>
      </c>
      <c r="H52" s="47" t="str">
        <f t="shared" si="5"/>
        <v>Click/Select&gt;</v>
      </c>
      <c r="I52" s="22">
        <f t="shared" si="6"/>
        <v>0</v>
      </c>
      <c r="J52" s="23"/>
      <c r="K52" s="24" t="s">
        <v>151</v>
      </c>
      <c r="L52" s="24" t="s">
        <v>151</v>
      </c>
      <c r="M52" s="24" t="s">
        <v>152</v>
      </c>
      <c r="N52" s="25"/>
      <c r="O52" s="26"/>
      <c r="P52" s="25"/>
      <c r="Q52" s="25"/>
      <c r="R52" s="54">
        <f t="shared" si="7"/>
        <v>0</v>
      </c>
      <c r="S52" s="55">
        <f t="shared" si="8"/>
        <v>0</v>
      </c>
      <c r="T52" s="24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</row>
    <row r="53" spans="1:37" ht="23.25" customHeight="1" x14ac:dyDescent="0.25">
      <c r="A53" s="43">
        <f>IF(K53='Lookup Table'!$G$3,(IF($M53='Lookup Table'!$M$3,'Lookup Table'!$N$3+$N53,IF($M53='Lookup Table'!$M$4,'Lookup Table'!$N$4+$N53,IF($M53='Lookup Table'!$M$5,'Lookup Table'!$N$5+$N53,IF(M53='Lookup Table'!$M$6,'Lookup Table'!$N$6+$N53,0))))),0)</f>
        <v>0</v>
      </c>
      <c r="B53" s="33">
        <f>IF($K53='Lookup Table'!$G$7,'Lookup Table'!$H$7,IF($K53='Lookup Table'!$G$8,'Lookup Table'!$H$8,IF($K53='Lookup Table'!$G$9,'Lookup Table'!$H$8,IF($K53='Lookup Table'!G$10,'Lookup Table'!$H$10,0))))</f>
        <v>0</v>
      </c>
      <c r="C53" s="44">
        <f t="shared" si="2"/>
        <v>0</v>
      </c>
      <c r="D53" s="45">
        <f>IF($K53='Lookup Table'!$G$4,('Lookup Table'!H$4*$P53),IF($K53='Lookup Table'!$G$5,('Lookup Table'!H$5*$P53)+N53, 0))</f>
        <v>0</v>
      </c>
      <c r="E53" s="46">
        <f>IF($K53='Lookup Table'!$G$6,('Lookup Table'!$H$6*N53),0)</f>
        <v>0</v>
      </c>
      <c r="F53" s="47" t="str">
        <f t="shared" si="3"/>
        <v>Click here to select your Det. Use the arrow---&gt;</v>
      </c>
      <c r="G53" s="47" t="str">
        <f t="shared" si="4"/>
        <v>2025-2026</v>
      </c>
      <c r="H53" s="47" t="str">
        <f t="shared" si="5"/>
        <v>Click/Select&gt;</v>
      </c>
      <c r="I53" s="22">
        <f t="shared" si="6"/>
        <v>0</v>
      </c>
      <c r="J53" s="23"/>
      <c r="K53" s="24" t="s">
        <v>151</v>
      </c>
      <c r="L53" s="24" t="s">
        <v>151</v>
      </c>
      <c r="M53" s="24" t="s">
        <v>152</v>
      </c>
      <c r="N53" s="25"/>
      <c r="O53" s="26"/>
      <c r="P53" s="25"/>
      <c r="Q53" s="25"/>
      <c r="R53" s="54">
        <f t="shared" si="7"/>
        <v>0</v>
      </c>
      <c r="S53" s="55">
        <f t="shared" si="8"/>
        <v>0</v>
      </c>
      <c r="T53" s="24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</row>
    <row r="54" spans="1:37" ht="23.25" customHeight="1" x14ac:dyDescent="0.25">
      <c r="A54" s="43">
        <f>IF(K54='Lookup Table'!$G$3,(IF($M54='Lookup Table'!$M$3,'Lookup Table'!$N$3+$N54,IF($M54='Lookup Table'!$M$4,'Lookup Table'!$N$4+$N54,IF($M54='Lookup Table'!$M$5,'Lookup Table'!$N$5+$N54,IF(M54='Lookup Table'!$M$6,'Lookup Table'!$N$6+$N54,0))))),0)</f>
        <v>0</v>
      </c>
      <c r="B54" s="33">
        <f>IF($K54='Lookup Table'!$G$7,'Lookup Table'!$H$7,IF($K54='Lookup Table'!$G$8,'Lookup Table'!$H$8,IF($K54='Lookup Table'!$G$9,'Lookup Table'!$H$8,IF($K54='Lookup Table'!G$10,'Lookup Table'!$H$10,0))))</f>
        <v>0</v>
      </c>
      <c r="C54" s="44">
        <f t="shared" si="2"/>
        <v>0</v>
      </c>
      <c r="D54" s="45">
        <f>IF($K54='Lookup Table'!$G$4,('Lookup Table'!H$4*$P54),IF($K54='Lookup Table'!$G$5,('Lookup Table'!H$5*$P54)+N54, 0))</f>
        <v>0</v>
      </c>
      <c r="E54" s="46">
        <f>IF($K54='Lookup Table'!$G$6,('Lookup Table'!$H$6*N54),0)</f>
        <v>0</v>
      </c>
      <c r="F54" s="47" t="str">
        <f t="shared" si="3"/>
        <v>Click here to select your Det. Use the arrow---&gt;</v>
      </c>
      <c r="G54" s="47" t="str">
        <f t="shared" si="4"/>
        <v>2025-2026</v>
      </c>
      <c r="H54" s="47" t="str">
        <f t="shared" si="5"/>
        <v>Click/Select&gt;</v>
      </c>
      <c r="I54" s="22">
        <f t="shared" si="6"/>
        <v>0</v>
      </c>
      <c r="J54" s="23"/>
      <c r="K54" s="24" t="s">
        <v>151</v>
      </c>
      <c r="L54" s="24" t="s">
        <v>151</v>
      </c>
      <c r="M54" s="24" t="s">
        <v>152</v>
      </c>
      <c r="N54" s="25"/>
      <c r="O54" s="26"/>
      <c r="P54" s="25"/>
      <c r="Q54" s="25"/>
      <c r="R54" s="54">
        <f t="shared" si="7"/>
        <v>0</v>
      </c>
      <c r="S54" s="55">
        <f t="shared" si="8"/>
        <v>0</v>
      </c>
      <c r="T54" s="24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</row>
    <row r="55" spans="1:37" ht="23.25" customHeight="1" x14ac:dyDescent="0.25">
      <c r="A55" s="43">
        <f>IF(K55='Lookup Table'!$G$3,(IF($M55='Lookup Table'!$M$3,'Lookup Table'!$N$3+$N55,IF($M55='Lookup Table'!$M$4,'Lookup Table'!$N$4+$N55,IF($M55='Lookup Table'!$M$5,'Lookup Table'!$N$5+$N55,IF(M55='Lookup Table'!$M$6,'Lookup Table'!$N$6+$N55,0))))),0)</f>
        <v>0</v>
      </c>
      <c r="B55" s="33">
        <f>IF($K55='Lookup Table'!$G$7,'Lookup Table'!$H$7,IF($K55='Lookup Table'!$G$8,'Lookup Table'!$H$8,IF($K55='Lookup Table'!$G$9,'Lookup Table'!$H$8,IF($K55='Lookup Table'!G$10,'Lookup Table'!$H$10,0))))</f>
        <v>0</v>
      </c>
      <c r="C55" s="44">
        <f t="shared" si="2"/>
        <v>0</v>
      </c>
      <c r="D55" s="45">
        <f>IF($K55='Lookup Table'!$G$4,('Lookup Table'!H$4*$P55),IF($K55='Lookup Table'!$G$5,('Lookup Table'!H$5*$P55)+N55, 0))</f>
        <v>0</v>
      </c>
      <c r="E55" s="46">
        <f>IF($K55='Lookup Table'!$G$6,('Lookup Table'!$H$6*N55),0)</f>
        <v>0</v>
      </c>
      <c r="F55" s="47" t="str">
        <f t="shared" si="3"/>
        <v>Click here to select your Det. Use the arrow---&gt;</v>
      </c>
      <c r="G55" s="47" t="str">
        <f t="shared" si="4"/>
        <v>2025-2026</v>
      </c>
      <c r="H55" s="47" t="str">
        <f t="shared" si="5"/>
        <v>Click/Select&gt;</v>
      </c>
      <c r="I55" s="22">
        <f t="shared" si="6"/>
        <v>0</v>
      </c>
      <c r="J55" s="23"/>
      <c r="K55" s="24" t="s">
        <v>151</v>
      </c>
      <c r="L55" s="24" t="s">
        <v>151</v>
      </c>
      <c r="M55" s="24" t="s">
        <v>152</v>
      </c>
      <c r="N55" s="25"/>
      <c r="O55" s="26"/>
      <c r="P55" s="25"/>
      <c r="Q55" s="25"/>
      <c r="R55" s="54">
        <f t="shared" si="7"/>
        <v>0</v>
      </c>
      <c r="S55" s="55">
        <f t="shared" si="8"/>
        <v>0</v>
      </c>
      <c r="T55" s="24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</row>
    <row r="56" spans="1:37" ht="23.25" customHeight="1" x14ac:dyDescent="0.25">
      <c r="A56" s="43">
        <f>IF(K56='Lookup Table'!$G$3,(IF($M56='Lookup Table'!$M$3,'Lookup Table'!$N$3+$N56,IF($M56='Lookup Table'!$M$4,'Lookup Table'!$N$4+$N56,IF($M56='Lookup Table'!$M$5,'Lookup Table'!$N$5+$N56,IF(M56='Lookup Table'!$M$6,'Lookup Table'!$N$6+$N56,0))))),0)</f>
        <v>0</v>
      </c>
      <c r="B56" s="33">
        <f>IF($K56='Lookup Table'!$G$7,'Lookup Table'!$H$7,IF($K56='Lookup Table'!$G$8,'Lookup Table'!$H$8,IF($K56='Lookup Table'!$G$9,'Lookup Table'!$H$8,IF($K56='Lookup Table'!G$10,'Lookup Table'!$H$10,0))))</f>
        <v>0</v>
      </c>
      <c r="C56" s="44">
        <f t="shared" si="2"/>
        <v>0</v>
      </c>
      <c r="D56" s="45">
        <f>IF($K56='Lookup Table'!$G$4,('Lookup Table'!H$4*$P56),IF($K56='Lookup Table'!$G$5,('Lookup Table'!H$5*$P56)+N56, 0))</f>
        <v>0</v>
      </c>
      <c r="E56" s="46">
        <f>IF($K56='Lookup Table'!$G$6,('Lookup Table'!$H$6*N56),0)</f>
        <v>0</v>
      </c>
      <c r="F56" s="47" t="str">
        <f t="shared" si="3"/>
        <v>Click here to select your Det. Use the arrow---&gt;</v>
      </c>
      <c r="G56" s="47" t="str">
        <f t="shared" si="4"/>
        <v>2025-2026</v>
      </c>
      <c r="H56" s="47" t="str">
        <f t="shared" si="5"/>
        <v>Click/Select&gt;</v>
      </c>
      <c r="I56" s="22">
        <f t="shared" si="6"/>
        <v>0</v>
      </c>
      <c r="J56" s="23"/>
      <c r="K56" s="24" t="s">
        <v>151</v>
      </c>
      <c r="L56" s="24" t="s">
        <v>151</v>
      </c>
      <c r="M56" s="24" t="s">
        <v>152</v>
      </c>
      <c r="N56" s="25"/>
      <c r="O56" s="26"/>
      <c r="P56" s="25"/>
      <c r="Q56" s="25"/>
      <c r="R56" s="54">
        <f t="shared" si="7"/>
        <v>0</v>
      </c>
      <c r="S56" s="55">
        <f t="shared" si="8"/>
        <v>0</v>
      </c>
      <c r="T56" s="24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</row>
    <row r="57" spans="1:37" ht="23.25" customHeight="1" x14ac:dyDescent="0.25">
      <c r="A57" s="43">
        <f>IF(K57='Lookup Table'!$G$3,(IF($M57='Lookup Table'!$M$3,'Lookup Table'!$N$3+$N57,IF($M57='Lookup Table'!$M$4,'Lookup Table'!$N$4+$N57,IF($M57='Lookup Table'!$M$5,'Lookup Table'!$N$5+$N57,IF(M57='Lookup Table'!$M$6,'Lookup Table'!$N$6+$N57,0))))),0)</f>
        <v>0</v>
      </c>
      <c r="B57" s="33">
        <f>IF($K57='Lookup Table'!$G$7,'Lookup Table'!$H$7,IF($K57='Lookup Table'!$G$8,'Lookup Table'!$H$8,IF($K57='Lookup Table'!$G$9,'Lookup Table'!$H$8,IF($K57='Lookup Table'!G$10,'Lookup Table'!$H$10,0))))</f>
        <v>0</v>
      </c>
      <c r="C57" s="44">
        <f t="shared" si="2"/>
        <v>0</v>
      </c>
      <c r="D57" s="45">
        <f>IF($K57='Lookup Table'!$G$4,('Lookup Table'!H$4*$P57),IF($K57='Lookup Table'!$G$5,('Lookup Table'!H$5*$P57)+N57, 0))</f>
        <v>0</v>
      </c>
      <c r="E57" s="46">
        <f>IF($K57='Lookup Table'!$G$6,('Lookup Table'!$H$6*N57),0)</f>
        <v>0</v>
      </c>
      <c r="F57" s="47" t="str">
        <f t="shared" si="3"/>
        <v>Click here to select your Det. Use the arrow---&gt;</v>
      </c>
      <c r="G57" s="47" t="str">
        <f t="shared" si="4"/>
        <v>2025-2026</v>
      </c>
      <c r="H57" s="47" t="str">
        <f t="shared" si="5"/>
        <v>Click/Select&gt;</v>
      </c>
      <c r="I57" s="22">
        <f t="shared" si="6"/>
        <v>0</v>
      </c>
      <c r="J57" s="23"/>
      <c r="K57" s="24" t="s">
        <v>151</v>
      </c>
      <c r="L57" s="24" t="s">
        <v>151</v>
      </c>
      <c r="M57" s="24" t="s">
        <v>152</v>
      </c>
      <c r="N57" s="25"/>
      <c r="O57" s="26"/>
      <c r="P57" s="25"/>
      <c r="Q57" s="25"/>
      <c r="R57" s="54">
        <f t="shared" si="7"/>
        <v>0</v>
      </c>
      <c r="S57" s="55">
        <f t="shared" si="8"/>
        <v>0</v>
      </c>
      <c r="T57" s="24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23.25" customHeight="1" x14ac:dyDescent="0.25">
      <c r="A58" s="43">
        <f>IF(K58='Lookup Table'!$G$3,(IF($M58='Lookup Table'!$M$3,'Lookup Table'!$N$3+$N58,IF($M58='Lookup Table'!$M$4,'Lookup Table'!$N$4+$N58,IF($M58='Lookup Table'!$M$5,'Lookup Table'!$N$5+$N58,IF(M58='Lookup Table'!$M$6,'Lookup Table'!$N$6+$N58,0))))),0)</f>
        <v>0</v>
      </c>
      <c r="B58" s="33">
        <f>IF($K58='Lookup Table'!$G$7,'Lookup Table'!$H$7,IF($K58='Lookup Table'!$G$8,'Lookup Table'!$H$8,IF($K58='Lookup Table'!$G$9,'Lookup Table'!$H$8,IF($K58='Lookup Table'!G$10,'Lookup Table'!$H$10,0))))</f>
        <v>0</v>
      </c>
      <c r="C58" s="44">
        <f t="shared" si="2"/>
        <v>0</v>
      </c>
      <c r="D58" s="45">
        <f>IF($K58='Lookup Table'!$G$4,('Lookup Table'!H$4*$P58),IF($K58='Lookup Table'!$G$5,('Lookup Table'!H$5*$P58)+N58, 0))</f>
        <v>0</v>
      </c>
      <c r="E58" s="46">
        <f>IF($K58='Lookup Table'!$G$6,('Lookup Table'!$H$6*N58),0)</f>
        <v>0</v>
      </c>
      <c r="F58" s="47" t="str">
        <f t="shared" si="3"/>
        <v>Click here to select your Det. Use the arrow---&gt;</v>
      </c>
      <c r="G58" s="47" t="str">
        <f t="shared" si="4"/>
        <v>2025-2026</v>
      </c>
      <c r="H58" s="47" t="str">
        <f t="shared" si="5"/>
        <v>Click/Select&gt;</v>
      </c>
      <c r="I58" s="22">
        <f t="shared" si="6"/>
        <v>0</v>
      </c>
      <c r="J58" s="23"/>
      <c r="K58" s="24" t="s">
        <v>151</v>
      </c>
      <c r="L58" s="24" t="s">
        <v>151</v>
      </c>
      <c r="M58" s="24" t="s">
        <v>152</v>
      </c>
      <c r="N58" s="25"/>
      <c r="O58" s="26"/>
      <c r="P58" s="25"/>
      <c r="Q58" s="25"/>
      <c r="R58" s="54">
        <f t="shared" si="7"/>
        <v>0</v>
      </c>
      <c r="S58" s="55">
        <f t="shared" si="8"/>
        <v>0</v>
      </c>
      <c r="T58" s="24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</row>
    <row r="59" spans="1:37" ht="23.25" customHeight="1" x14ac:dyDescent="0.25">
      <c r="A59" s="43">
        <f>IF(K59='Lookup Table'!$G$3,(IF($M59='Lookup Table'!$M$3,'Lookup Table'!$N$3+$N59,IF($M59='Lookup Table'!$M$4,'Lookup Table'!$N$4+$N59,IF($M59='Lookup Table'!$M$5,'Lookup Table'!$N$5+$N59,IF(M59='Lookup Table'!$M$6,'Lookup Table'!$N$6+$N59,0))))),0)</f>
        <v>0</v>
      </c>
      <c r="B59" s="33">
        <f>IF($K59='Lookup Table'!$G$7,'Lookup Table'!$H$7,IF($K59='Lookup Table'!$G$8,'Lookup Table'!$H$8,IF($K59='Lookup Table'!$G$9,'Lookup Table'!$H$8,IF($K59='Lookup Table'!G$10,'Lookup Table'!$H$10,0))))</f>
        <v>0</v>
      </c>
      <c r="C59" s="44">
        <f t="shared" si="2"/>
        <v>0</v>
      </c>
      <c r="D59" s="45">
        <f>IF($K59='Lookup Table'!$G$4,('Lookup Table'!H$4*$P59),IF($K59='Lookup Table'!$G$5,('Lookup Table'!H$5*$P59)+N59, 0))</f>
        <v>0</v>
      </c>
      <c r="E59" s="46">
        <f>IF($K59='Lookup Table'!$G$6,('Lookup Table'!$H$6*N59),0)</f>
        <v>0</v>
      </c>
      <c r="F59" s="47" t="str">
        <f t="shared" si="3"/>
        <v>Click here to select your Det. Use the arrow---&gt;</v>
      </c>
      <c r="G59" s="47" t="str">
        <f t="shared" si="4"/>
        <v>2025-2026</v>
      </c>
      <c r="H59" s="47" t="str">
        <f t="shared" si="5"/>
        <v>Click/Select&gt;</v>
      </c>
      <c r="I59" s="22">
        <f t="shared" si="6"/>
        <v>0</v>
      </c>
      <c r="J59" s="23"/>
      <c r="K59" s="24" t="s">
        <v>151</v>
      </c>
      <c r="L59" s="24" t="s">
        <v>151</v>
      </c>
      <c r="M59" s="24" t="s">
        <v>152</v>
      </c>
      <c r="N59" s="25"/>
      <c r="O59" s="26"/>
      <c r="P59" s="25"/>
      <c r="Q59" s="25"/>
      <c r="R59" s="54">
        <f t="shared" si="7"/>
        <v>0</v>
      </c>
      <c r="S59" s="55">
        <f t="shared" si="8"/>
        <v>0</v>
      </c>
      <c r="T59" s="24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</row>
    <row r="60" spans="1:37" ht="23.25" customHeight="1" x14ac:dyDescent="0.25">
      <c r="A60" s="43">
        <f>IF(K60='Lookup Table'!$G$3,(IF($M60='Lookup Table'!$M$3,'Lookup Table'!$N$3+$N60,IF($M60='Lookup Table'!$M$4,'Lookup Table'!$N$4+$N60,IF($M60='Lookup Table'!$M$5,'Lookup Table'!$N$5+$N60,IF(M60='Lookup Table'!$M$6,'Lookup Table'!$N$6+$N60,0))))),0)</f>
        <v>0</v>
      </c>
      <c r="B60" s="33">
        <f>IF($K60='Lookup Table'!$G$7,'Lookup Table'!$H$7,IF($K60='Lookup Table'!$G$8,'Lookup Table'!$H$8,IF($K60='Lookup Table'!$G$9,'Lookup Table'!$H$8,IF($K60='Lookup Table'!G$10,'Lookup Table'!$H$10,0))))</f>
        <v>0</v>
      </c>
      <c r="C60" s="44">
        <f t="shared" si="2"/>
        <v>0</v>
      </c>
      <c r="D60" s="45">
        <f>IF($K60='Lookup Table'!$G$4,('Lookup Table'!H$4*$P60),IF($K60='Lookup Table'!$G$5,('Lookup Table'!H$5*$P60)+N60, 0))</f>
        <v>0</v>
      </c>
      <c r="E60" s="46">
        <f>IF($K60='Lookup Table'!$G$6,('Lookup Table'!$H$6*N60),0)</f>
        <v>0</v>
      </c>
      <c r="F60" s="47" t="str">
        <f t="shared" si="3"/>
        <v>Click here to select your Det. Use the arrow---&gt;</v>
      </c>
      <c r="G60" s="47" t="str">
        <f t="shared" si="4"/>
        <v>2025-2026</v>
      </c>
      <c r="H60" s="47" t="str">
        <f t="shared" si="5"/>
        <v>Click/Select&gt;</v>
      </c>
      <c r="I60" s="22">
        <f t="shared" si="6"/>
        <v>0</v>
      </c>
      <c r="J60" s="23"/>
      <c r="K60" s="24" t="s">
        <v>151</v>
      </c>
      <c r="L60" s="24" t="s">
        <v>151</v>
      </c>
      <c r="M60" s="24" t="s">
        <v>152</v>
      </c>
      <c r="N60" s="25"/>
      <c r="O60" s="26"/>
      <c r="P60" s="25"/>
      <c r="Q60" s="25"/>
      <c r="R60" s="54">
        <f t="shared" si="7"/>
        <v>0</v>
      </c>
      <c r="S60" s="55">
        <f t="shared" si="8"/>
        <v>0</v>
      </c>
      <c r="T60" s="24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</row>
    <row r="61" spans="1:37" ht="23.25" customHeight="1" x14ac:dyDescent="0.25">
      <c r="A61" s="43">
        <f>IF(K61='Lookup Table'!$G$3,(IF($M61='Lookup Table'!$M$3,'Lookup Table'!$N$3+$N61,IF($M61='Lookup Table'!$M$4,'Lookup Table'!$N$4+$N61,IF($M61='Lookup Table'!$M$5,'Lookup Table'!$N$5+$N61,IF(M61='Lookup Table'!$M$6,'Lookup Table'!$N$6+$N61,0))))),0)</f>
        <v>0</v>
      </c>
      <c r="B61" s="33">
        <f>IF($K61='Lookup Table'!$G$7,'Lookup Table'!$H$7,IF($K61='Lookup Table'!$G$8,'Lookup Table'!$H$8,IF($K61='Lookup Table'!$G$9,'Lookup Table'!$H$8,IF($K61='Lookup Table'!G$10,'Lookup Table'!$H$10,0))))</f>
        <v>0</v>
      </c>
      <c r="C61" s="44">
        <f t="shared" si="2"/>
        <v>0</v>
      </c>
      <c r="D61" s="45">
        <f>IF($K61='Lookup Table'!$G$4,('Lookup Table'!H$4*$P61),IF($K61='Lookup Table'!$G$5,('Lookup Table'!H$5*$P61)+N61, 0))</f>
        <v>0</v>
      </c>
      <c r="E61" s="46">
        <f>IF($K61='Lookup Table'!$G$6,('Lookup Table'!$H$6*N61),0)</f>
        <v>0</v>
      </c>
      <c r="F61" s="47" t="str">
        <f t="shared" si="3"/>
        <v>Click here to select your Det. Use the arrow---&gt;</v>
      </c>
      <c r="G61" s="47" t="str">
        <f t="shared" si="4"/>
        <v>2025-2026</v>
      </c>
      <c r="H61" s="47" t="str">
        <f t="shared" si="5"/>
        <v>Click/Select&gt;</v>
      </c>
      <c r="I61" s="22">
        <f t="shared" si="6"/>
        <v>0</v>
      </c>
      <c r="J61" s="23"/>
      <c r="K61" s="24" t="s">
        <v>151</v>
      </c>
      <c r="L61" s="24" t="s">
        <v>151</v>
      </c>
      <c r="M61" s="24" t="s">
        <v>152</v>
      </c>
      <c r="N61" s="25"/>
      <c r="O61" s="26"/>
      <c r="P61" s="25"/>
      <c r="Q61" s="25"/>
      <c r="R61" s="54">
        <f t="shared" si="7"/>
        <v>0</v>
      </c>
      <c r="S61" s="55">
        <f t="shared" si="8"/>
        <v>0</v>
      </c>
      <c r="T61" s="24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</row>
    <row r="62" spans="1:37" ht="23.25" customHeight="1" x14ac:dyDescent="0.25">
      <c r="A62" s="43">
        <f>IF(K62='Lookup Table'!$G$3,(IF($M62='Lookup Table'!$M$3,'Lookup Table'!$N$3+$N62,IF($M62='Lookup Table'!$M$4,'Lookup Table'!$N$4+$N62,IF($M62='Lookup Table'!$M$5,'Lookup Table'!$N$5+$N62,IF(M62='Lookup Table'!$M$6,'Lookup Table'!$N$6+$N62,0))))),0)</f>
        <v>0</v>
      </c>
      <c r="B62" s="33">
        <f>IF($K62='Lookup Table'!$G$7,'Lookup Table'!$H$7,IF($K62='Lookup Table'!$G$8,'Lookup Table'!$H$8,IF($K62='Lookup Table'!$G$9,'Lookup Table'!$H$8,IF($K62='Lookup Table'!G$10,'Lookup Table'!$H$10,0))))</f>
        <v>0</v>
      </c>
      <c r="C62" s="44">
        <f t="shared" si="2"/>
        <v>0</v>
      </c>
      <c r="D62" s="45">
        <f>IF($K62='Lookup Table'!$G$4,('Lookup Table'!H$4*$P62),IF($K62='Lookup Table'!$G$5,('Lookup Table'!H$5*$P62)+N62, 0))</f>
        <v>0</v>
      </c>
      <c r="E62" s="46">
        <f>IF($K62='Lookup Table'!$G$6,('Lookup Table'!$H$6*N62),0)</f>
        <v>0</v>
      </c>
      <c r="F62" s="47" t="str">
        <f t="shared" si="3"/>
        <v>Click here to select your Det. Use the arrow---&gt;</v>
      </c>
      <c r="G62" s="47" t="str">
        <f t="shared" si="4"/>
        <v>2025-2026</v>
      </c>
      <c r="H62" s="47" t="str">
        <f t="shared" si="5"/>
        <v>Click/Select&gt;</v>
      </c>
      <c r="I62" s="22">
        <f t="shared" si="6"/>
        <v>0</v>
      </c>
      <c r="J62" s="23"/>
      <c r="K62" s="24" t="s">
        <v>151</v>
      </c>
      <c r="L62" s="24" t="s">
        <v>151</v>
      </c>
      <c r="M62" s="24" t="s">
        <v>152</v>
      </c>
      <c r="N62" s="25"/>
      <c r="O62" s="26"/>
      <c r="P62" s="25"/>
      <c r="Q62" s="25"/>
      <c r="R62" s="54">
        <f t="shared" si="7"/>
        <v>0</v>
      </c>
      <c r="S62" s="55">
        <f t="shared" si="8"/>
        <v>0</v>
      </c>
      <c r="T62" s="24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</row>
    <row r="63" spans="1:37" ht="23.25" customHeight="1" x14ac:dyDescent="0.25">
      <c r="A63" s="43">
        <f>IF(K63='Lookup Table'!$G$3,(IF($M63='Lookup Table'!$M$3,'Lookup Table'!$N$3+$N63,IF($M63='Lookup Table'!$M$4,'Lookup Table'!$N$4+$N63,IF($M63='Lookup Table'!$M$5,'Lookup Table'!$N$5+$N63,IF(M63='Lookup Table'!$M$6,'Lookup Table'!$N$6+$N63,0))))),0)</f>
        <v>0</v>
      </c>
      <c r="B63" s="33">
        <f>IF($K63='Lookup Table'!$G$7,'Lookup Table'!$H$7,IF($K63='Lookup Table'!$G$8,'Lookup Table'!$H$8,IF($K63='Lookup Table'!$G$9,'Lookup Table'!$H$8,IF($K63='Lookup Table'!G$10,'Lookup Table'!$H$10,0))))</f>
        <v>0</v>
      </c>
      <c r="C63" s="44">
        <f t="shared" si="2"/>
        <v>0</v>
      </c>
      <c r="D63" s="45">
        <f>IF($K63='Lookup Table'!$G$4,('Lookup Table'!H$4*$P63),IF($K63='Lookup Table'!$G$5,('Lookup Table'!H$5*$P63)+N63, 0))</f>
        <v>0</v>
      </c>
      <c r="E63" s="46">
        <f>IF($K63='Lookup Table'!$G$6,('Lookup Table'!$H$6*N63),0)</f>
        <v>0</v>
      </c>
      <c r="F63" s="47" t="str">
        <f t="shared" si="3"/>
        <v>Click here to select your Det. Use the arrow---&gt;</v>
      </c>
      <c r="G63" s="47" t="str">
        <f t="shared" si="4"/>
        <v>2025-2026</v>
      </c>
      <c r="H63" s="47" t="str">
        <f t="shared" si="5"/>
        <v>Click/Select&gt;</v>
      </c>
      <c r="I63" s="22">
        <f t="shared" si="6"/>
        <v>0</v>
      </c>
      <c r="J63" s="23"/>
      <c r="K63" s="24" t="s">
        <v>151</v>
      </c>
      <c r="L63" s="24" t="s">
        <v>151</v>
      </c>
      <c r="M63" s="24" t="s">
        <v>152</v>
      </c>
      <c r="N63" s="25"/>
      <c r="O63" s="26"/>
      <c r="P63" s="25"/>
      <c r="Q63" s="25"/>
      <c r="R63" s="54">
        <f t="shared" si="7"/>
        <v>0</v>
      </c>
      <c r="S63" s="55">
        <f t="shared" si="8"/>
        <v>0</v>
      </c>
      <c r="T63" s="24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</row>
    <row r="64" spans="1:37" ht="23.25" customHeight="1" x14ac:dyDescent="0.25">
      <c r="A64" s="43">
        <f>IF(K64='Lookup Table'!$G$3,(IF($M64='Lookup Table'!$M$3,'Lookup Table'!$N$3+$N64,IF($M64='Lookup Table'!$M$4,'Lookup Table'!$N$4+$N64,IF($M64='Lookup Table'!$M$5,'Lookup Table'!$N$5+$N64,IF(M64='Lookup Table'!$M$6,'Lookup Table'!$N$6+$N64,0))))),0)</f>
        <v>0</v>
      </c>
      <c r="B64" s="33">
        <f>IF($K64='Lookup Table'!$G$7,'Lookup Table'!$H$7,IF($K64='Lookup Table'!$G$8,'Lookup Table'!$H$8,IF($K64='Lookup Table'!$G$9,'Lookup Table'!$H$8,IF($K64='Lookup Table'!G$10,'Lookup Table'!$H$10,0))))</f>
        <v>0</v>
      </c>
      <c r="C64" s="44">
        <f t="shared" si="2"/>
        <v>0</v>
      </c>
      <c r="D64" s="45">
        <f>IF($K64='Lookup Table'!$G$4,('Lookup Table'!H$4*$P64),IF($K64='Lookup Table'!$G$5,('Lookup Table'!H$5*$P64)+N64, 0))</f>
        <v>0</v>
      </c>
      <c r="E64" s="46">
        <f>IF($K64='Lookup Table'!$G$6,('Lookup Table'!$H$6*N64),0)</f>
        <v>0</v>
      </c>
      <c r="F64" s="47" t="str">
        <f t="shared" si="3"/>
        <v>Click here to select your Det. Use the arrow---&gt;</v>
      </c>
      <c r="G64" s="47" t="str">
        <f t="shared" si="4"/>
        <v>2025-2026</v>
      </c>
      <c r="H64" s="47" t="str">
        <f t="shared" si="5"/>
        <v>Click/Select&gt;</v>
      </c>
      <c r="I64" s="22">
        <f t="shared" si="6"/>
        <v>0</v>
      </c>
      <c r="J64" s="23"/>
      <c r="K64" s="24" t="s">
        <v>151</v>
      </c>
      <c r="L64" s="24" t="s">
        <v>151</v>
      </c>
      <c r="M64" s="24" t="s">
        <v>152</v>
      </c>
      <c r="N64" s="25"/>
      <c r="O64" s="26"/>
      <c r="P64" s="25"/>
      <c r="Q64" s="25"/>
      <c r="R64" s="54">
        <f t="shared" si="7"/>
        <v>0</v>
      </c>
      <c r="S64" s="55">
        <f t="shared" si="8"/>
        <v>0</v>
      </c>
      <c r="T64" s="24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</row>
    <row r="65" spans="1:37" ht="23.25" customHeight="1" x14ac:dyDescent="0.25">
      <c r="A65" s="43">
        <f>IF(K65='Lookup Table'!$G$3,(IF($M65='Lookup Table'!$M$3,'Lookup Table'!$N$3+$N65,IF($M65='Lookup Table'!$M$4,'Lookup Table'!$N$4+$N65,IF($M65='Lookup Table'!$M$5,'Lookup Table'!$N$5+$N65,IF(M65='Lookup Table'!$M$6,'Lookup Table'!$N$6+$N65,0))))),0)</f>
        <v>0</v>
      </c>
      <c r="B65" s="33">
        <f>IF($K65='Lookup Table'!$G$7,'Lookup Table'!$H$7,IF($K65='Lookup Table'!$G$8,'Lookup Table'!$H$8,IF($K65='Lookup Table'!$G$9,'Lookup Table'!$H$8,IF($K65='Lookup Table'!G$10,'Lookup Table'!$H$10,0))))</f>
        <v>0</v>
      </c>
      <c r="C65" s="44">
        <f t="shared" si="2"/>
        <v>0</v>
      </c>
      <c r="D65" s="45">
        <f>IF($K65='Lookup Table'!$G$4,('Lookup Table'!H$4*$P65),IF($K65='Lookup Table'!$G$5,('Lookup Table'!H$5*$P65)+N65, 0))</f>
        <v>0</v>
      </c>
      <c r="E65" s="46">
        <f>IF($K65='Lookup Table'!$G$6,('Lookup Table'!$H$6*N65),0)</f>
        <v>0</v>
      </c>
      <c r="F65" s="47" t="str">
        <f t="shared" si="3"/>
        <v>Click here to select your Det. Use the arrow---&gt;</v>
      </c>
      <c r="G65" s="47" t="str">
        <f t="shared" si="4"/>
        <v>2025-2026</v>
      </c>
      <c r="H65" s="47" t="str">
        <f t="shared" si="5"/>
        <v>Click/Select&gt;</v>
      </c>
      <c r="I65" s="22">
        <f t="shared" si="6"/>
        <v>0</v>
      </c>
      <c r="J65" s="23"/>
      <c r="K65" s="24" t="s">
        <v>151</v>
      </c>
      <c r="L65" s="24" t="s">
        <v>151</v>
      </c>
      <c r="M65" s="24" t="s">
        <v>152</v>
      </c>
      <c r="N65" s="25"/>
      <c r="O65" s="26"/>
      <c r="P65" s="25"/>
      <c r="Q65" s="25"/>
      <c r="R65" s="54">
        <f t="shared" si="7"/>
        <v>0</v>
      </c>
      <c r="S65" s="55">
        <f t="shared" si="8"/>
        <v>0</v>
      </c>
      <c r="T65" s="24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</row>
    <row r="66" spans="1:37" ht="23.25" customHeight="1" x14ac:dyDescent="0.25">
      <c r="A66" s="43">
        <f>IF(K66='Lookup Table'!$G$3,(IF($M66='Lookup Table'!$M$3,'Lookup Table'!$N$3+$N66,IF($M66='Lookup Table'!$M$4,'Lookup Table'!$N$4+$N66,IF($M66='Lookup Table'!$M$5,'Lookup Table'!$N$5+$N66,IF(M66='Lookup Table'!$M$6,'Lookup Table'!$N$6+$N66,0))))),0)</f>
        <v>0</v>
      </c>
      <c r="B66" s="33">
        <f>IF($K66='Lookup Table'!$G$7,'Lookup Table'!$H$7,IF($K66='Lookup Table'!$G$8,'Lookup Table'!$H$8,IF($K66='Lookup Table'!$G$9,'Lookup Table'!$H$8,IF($K66='Lookup Table'!G$10,'Lookup Table'!$H$10,0))))</f>
        <v>0</v>
      </c>
      <c r="C66" s="44">
        <f t="shared" si="2"/>
        <v>0</v>
      </c>
      <c r="D66" s="45">
        <f>IF($K66='Lookup Table'!$G$4,('Lookup Table'!H$4*$P66),IF($K66='Lookup Table'!$G$5,('Lookup Table'!H$5*$P66)+N66, 0))</f>
        <v>0</v>
      </c>
      <c r="E66" s="46">
        <f>IF($K66='Lookup Table'!$G$6,('Lookup Table'!$H$6*N66),0)</f>
        <v>0</v>
      </c>
      <c r="F66" s="47" t="str">
        <f t="shared" si="3"/>
        <v>Click here to select your Det. Use the arrow---&gt;</v>
      </c>
      <c r="G66" s="47" t="str">
        <f t="shared" si="4"/>
        <v>2025-2026</v>
      </c>
      <c r="H66" s="47" t="str">
        <f t="shared" si="5"/>
        <v>Click/Select&gt;</v>
      </c>
      <c r="I66" s="22">
        <f t="shared" si="6"/>
        <v>0</v>
      </c>
      <c r="J66" s="23"/>
      <c r="K66" s="24" t="s">
        <v>151</v>
      </c>
      <c r="L66" s="24" t="s">
        <v>151</v>
      </c>
      <c r="M66" s="24" t="s">
        <v>152</v>
      </c>
      <c r="N66" s="25"/>
      <c r="O66" s="26"/>
      <c r="P66" s="25"/>
      <c r="Q66" s="25"/>
      <c r="R66" s="54">
        <f t="shared" si="7"/>
        <v>0</v>
      </c>
      <c r="S66" s="55">
        <f t="shared" si="8"/>
        <v>0</v>
      </c>
      <c r="T66" s="24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</row>
    <row r="67" spans="1:37" ht="23.25" customHeight="1" x14ac:dyDescent="0.25">
      <c r="A67" s="43">
        <f>IF(K67='Lookup Table'!$G$3,(IF($M67='Lookup Table'!$M$3,'Lookup Table'!$N$3+$N67,IF($M67='Lookup Table'!$M$4,'Lookup Table'!$N$4+$N67,IF($M67='Lookup Table'!$M$5,'Lookup Table'!$N$5+$N67,IF(M67='Lookup Table'!$M$6,'Lookup Table'!$N$6+$N67,0))))),0)</f>
        <v>0</v>
      </c>
      <c r="B67" s="33">
        <f>IF($K67='Lookup Table'!$G$7,'Lookup Table'!$H$7,IF($K67='Lookup Table'!$G$8,'Lookup Table'!$H$8,IF($K67='Lookup Table'!$G$9,'Lookup Table'!$H$8,IF($K67='Lookup Table'!G$10,'Lookup Table'!$H$10,0))))</f>
        <v>0</v>
      </c>
      <c r="C67" s="44">
        <f t="shared" si="2"/>
        <v>0</v>
      </c>
      <c r="D67" s="45">
        <f>IF($K67='Lookup Table'!$G$4,('Lookup Table'!H$4*$P67),IF($K67='Lookup Table'!$G$5,('Lookup Table'!H$5*$P67)+N67, 0))</f>
        <v>0</v>
      </c>
      <c r="E67" s="46">
        <f>IF($K67='Lookup Table'!$G$6,('Lookup Table'!$H$6*N67),0)</f>
        <v>0</v>
      </c>
      <c r="F67" s="47" t="str">
        <f t="shared" si="3"/>
        <v>Click here to select your Det. Use the arrow---&gt;</v>
      </c>
      <c r="G67" s="47" t="str">
        <f t="shared" si="4"/>
        <v>2025-2026</v>
      </c>
      <c r="H67" s="47" t="str">
        <f t="shared" si="5"/>
        <v>Click/Select&gt;</v>
      </c>
      <c r="I67" s="22">
        <f t="shared" si="6"/>
        <v>0</v>
      </c>
      <c r="J67" s="23"/>
      <c r="K67" s="24" t="s">
        <v>151</v>
      </c>
      <c r="L67" s="24" t="s">
        <v>151</v>
      </c>
      <c r="M67" s="24" t="s">
        <v>152</v>
      </c>
      <c r="N67" s="25"/>
      <c r="O67" s="26"/>
      <c r="P67" s="25"/>
      <c r="Q67" s="25"/>
      <c r="R67" s="54">
        <f t="shared" si="7"/>
        <v>0</v>
      </c>
      <c r="S67" s="55">
        <f t="shared" si="8"/>
        <v>0</v>
      </c>
      <c r="T67" s="24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</row>
    <row r="68" spans="1:37" ht="23.25" customHeight="1" x14ac:dyDescent="0.25">
      <c r="A68" s="43">
        <f>IF(K68='Lookup Table'!$G$3,(IF($M68='Lookup Table'!$M$3,'Lookup Table'!$N$3+$N68,IF($M68='Lookup Table'!$M$4,'Lookup Table'!$N$4+$N68,IF($M68='Lookup Table'!$M$5,'Lookup Table'!$N$5+$N68,IF(M68='Lookup Table'!$M$6,'Lookup Table'!$N$6+$N68,0))))),0)</f>
        <v>0</v>
      </c>
      <c r="B68" s="33">
        <f>IF($K68='Lookup Table'!$G$7,'Lookup Table'!$H$7,IF($K68='Lookup Table'!$G$8,'Lookup Table'!$H$8,IF($K68='Lookup Table'!$G$9,'Lookup Table'!$H$8,IF($K68='Lookup Table'!G$10,'Lookup Table'!$H$10,0))))</f>
        <v>0</v>
      </c>
      <c r="C68" s="44">
        <f t="shared" si="2"/>
        <v>0</v>
      </c>
      <c r="D68" s="45">
        <f>IF($K68='Lookup Table'!$G$4,('Lookup Table'!H$4*$P68),IF($K68='Lookup Table'!$G$5,('Lookup Table'!H$5*$P68)+N68, 0))</f>
        <v>0</v>
      </c>
      <c r="E68" s="46">
        <f>IF($K68='Lookup Table'!$G$6,('Lookup Table'!$H$6*N68),0)</f>
        <v>0</v>
      </c>
      <c r="F68" s="47" t="str">
        <f t="shared" si="3"/>
        <v>Click here to select your Det. Use the arrow---&gt;</v>
      </c>
      <c r="G68" s="47" t="str">
        <f t="shared" si="4"/>
        <v>2025-2026</v>
      </c>
      <c r="H68" s="47" t="str">
        <f t="shared" si="5"/>
        <v>Click/Select&gt;</v>
      </c>
      <c r="I68" s="22">
        <f t="shared" si="6"/>
        <v>0</v>
      </c>
      <c r="J68" s="23"/>
      <c r="K68" s="24" t="s">
        <v>151</v>
      </c>
      <c r="L68" s="24" t="s">
        <v>151</v>
      </c>
      <c r="M68" s="24" t="s">
        <v>152</v>
      </c>
      <c r="N68" s="25"/>
      <c r="O68" s="26"/>
      <c r="P68" s="25"/>
      <c r="Q68" s="25"/>
      <c r="R68" s="54">
        <f t="shared" si="7"/>
        <v>0</v>
      </c>
      <c r="S68" s="55">
        <f t="shared" si="8"/>
        <v>0</v>
      </c>
      <c r="T68" s="24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</row>
    <row r="69" spans="1:37" ht="23.25" customHeight="1" x14ac:dyDescent="0.25">
      <c r="A69" s="43">
        <f>IF(K69='Lookup Table'!$G$3,(IF($M69='Lookup Table'!$M$3,'Lookup Table'!$N$3+$N69,IF($M69='Lookup Table'!$M$4,'Lookup Table'!$N$4+$N69,IF($M69='Lookup Table'!$M$5,'Lookup Table'!$N$5+$N69,IF(M69='Lookup Table'!$M$6,'Lookup Table'!$N$6+$N69,0))))),0)</f>
        <v>0</v>
      </c>
      <c r="B69" s="33">
        <f>IF($K69='Lookup Table'!$G$7,'Lookup Table'!$H$7,IF($K69='Lookup Table'!$G$8,'Lookup Table'!$H$8,IF($K69='Lookup Table'!$G$9,'Lookup Table'!$H$8,IF($K69='Lookup Table'!G$10,'Lookup Table'!$H$10,0))))</f>
        <v>0</v>
      </c>
      <c r="C69" s="44">
        <f t="shared" si="2"/>
        <v>0</v>
      </c>
      <c r="D69" s="45">
        <f>IF($K69='Lookup Table'!$G$4,('Lookup Table'!H$4*$P69),IF($K69='Lookup Table'!$G$5,('Lookup Table'!H$5*$P69)+N69, 0))</f>
        <v>0</v>
      </c>
      <c r="E69" s="46">
        <f>IF($K69='Lookup Table'!$G$6,('Lookup Table'!$H$6*N69),0)</f>
        <v>0</v>
      </c>
      <c r="F69" s="47" t="str">
        <f t="shared" si="3"/>
        <v>Click here to select your Det. Use the arrow---&gt;</v>
      </c>
      <c r="G69" s="47" t="str">
        <f t="shared" si="4"/>
        <v>2025-2026</v>
      </c>
      <c r="H69" s="47" t="str">
        <f t="shared" si="5"/>
        <v>Click/Select&gt;</v>
      </c>
      <c r="I69" s="22">
        <f t="shared" si="6"/>
        <v>0</v>
      </c>
      <c r="J69" s="23"/>
      <c r="K69" s="24" t="s">
        <v>151</v>
      </c>
      <c r="L69" s="24" t="s">
        <v>151</v>
      </c>
      <c r="M69" s="24" t="s">
        <v>152</v>
      </c>
      <c r="N69" s="25"/>
      <c r="O69" s="26"/>
      <c r="P69" s="25"/>
      <c r="Q69" s="25"/>
      <c r="R69" s="54">
        <f t="shared" si="7"/>
        <v>0</v>
      </c>
      <c r="S69" s="55">
        <f t="shared" si="8"/>
        <v>0</v>
      </c>
      <c r="T69" s="24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</row>
    <row r="70" spans="1:37" ht="23.25" customHeight="1" x14ac:dyDescent="0.25">
      <c r="A70" s="43">
        <f>IF(K70='Lookup Table'!$G$3,(IF($M70='Lookup Table'!$M$3,'Lookup Table'!$N$3+$N70,IF($M70='Lookup Table'!$M$4,'Lookup Table'!$N$4+$N70,IF($M70='Lookup Table'!$M$5,'Lookup Table'!$N$5+$N70,IF(M70='Lookup Table'!$M$6,'Lookup Table'!$N$6+$N70,0))))),0)</f>
        <v>0</v>
      </c>
      <c r="B70" s="33">
        <f>IF($K70='Lookup Table'!$G$7,'Lookup Table'!$H$7,IF($K70='Lookup Table'!$G$8,'Lookup Table'!$H$8,IF($K70='Lookup Table'!$G$9,'Lookup Table'!$H$8,IF($K70='Lookup Table'!G$10,'Lookup Table'!$H$10,0))))</f>
        <v>0</v>
      </c>
      <c r="C70" s="44">
        <f t="shared" si="2"/>
        <v>0</v>
      </c>
      <c r="D70" s="45">
        <f>IF($K70='Lookup Table'!$G$4,('Lookup Table'!H$4*$P70),IF($K70='Lookup Table'!$G$5,('Lookup Table'!H$5*$P70)+N70, 0))</f>
        <v>0</v>
      </c>
      <c r="E70" s="46">
        <f>IF($K70='Lookup Table'!$G$6,('Lookup Table'!$H$6*N70),0)</f>
        <v>0</v>
      </c>
      <c r="F70" s="47" t="str">
        <f t="shared" si="3"/>
        <v>Click here to select your Det. Use the arrow---&gt;</v>
      </c>
      <c r="G70" s="47" t="str">
        <f t="shared" si="4"/>
        <v>2025-2026</v>
      </c>
      <c r="H70" s="47" t="str">
        <f t="shared" si="5"/>
        <v>Click/Select&gt;</v>
      </c>
      <c r="I70" s="22">
        <f t="shared" si="6"/>
        <v>0</v>
      </c>
      <c r="J70" s="23"/>
      <c r="K70" s="24" t="s">
        <v>151</v>
      </c>
      <c r="L70" s="24" t="s">
        <v>151</v>
      </c>
      <c r="M70" s="24" t="s">
        <v>152</v>
      </c>
      <c r="N70" s="25"/>
      <c r="O70" s="26"/>
      <c r="P70" s="25"/>
      <c r="Q70" s="25"/>
      <c r="R70" s="54">
        <f t="shared" si="7"/>
        <v>0</v>
      </c>
      <c r="S70" s="55">
        <f t="shared" si="8"/>
        <v>0</v>
      </c>
      <c r="T70" s="24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</row>
    <row r="71" spans="1:37" ht="23.25" customHeight="1" x14ac:dyDescent="0.25">
      <c r="A71" s="43">
        <f>IF(K71='Lookup Table'!$G$3,(IF($M71='Lookup Table'!$M$3,'Lookup Table'!$N$3+$N71,IF($M71='Lookup Table'!$M$4,'Lookup Table'!$N$4+$N71,IF($M71='Lookup Table'!$M$5,'Lookup Table'!$N$5+$N71,IF(M71='Lookup Table'!$M$6,'Lookup Table'!$N$6+$N71,0))))),0)</f>
        <v>0</v>
      </c>
      <c r="B71" s="33">
        <f>IF($K71='Lookup Table'!$G$7,'Lookup Table'!$H$7,IF($K71='Lookup Table'!$G$8,'Lookup Table'!$H$8,IF($K71='Lookup Table'!$G$9,'Lookup Table'!$H$8,IF($K71='Lookup Table'!G$10,'Lookup Table'!$H$10,0))))</f>
        <v>0</v>
      </c>
      <c r="C71" s="44">
        <f t="shared" si="2"/>
        <v>0</v>
      </c>
      <c r="D71" s="45">
        <f>IF($K71='Lookup Table'!$G$4,('Lookup Table'!H$4*$P71),IF($K71='Lookup Table'!$G$5,('Lookup Table'!H$5*$P71)+N71, 0))</f>
        <v>0</v>
      </c>
      <c r="E71" s="46">
        <f>IF($K71='Lookup Table'!$G$6,('Lookup Table'!$H$6*N71),0)</f>
        <v>0</v>
      </c>
      <c r="F71" s="47" t="str">
        <f t="shared" si="3"/>
        <v>Click here to select your Det. Use the arrow---&gt;</v>
      </c>
      <c r="G71" s="47" t="str">
        <f t="shared" si="4"/>
        <v>2025-2026</v>
      </c>
      <c r="H71" s="47" t="str">
        <f t="shared" si="5"/>
        <v>Click/Select&gt;</v>
      </c>
      <c r="I71" s="22">
        <f t="shared" si="6"/>
        <v>0</v>
      </c>
      <c r="J71" s="23"/>
      <c r="K71" s="24" t="s">
        <v>151</v>
      </c>
      <c r="L71" s="24" t="s">
        <v>151</v>
      </c>
      <c r="M71" s="24" t="s">
        <v>152</v>
      </c>
      <c r="N71" s="25"/>
      <c r="O71" s="26"/>
      <c r="P71" s="25"/>
      <c r="Q71" s="25"/>
      <c r="R71" s="54">
        <f t="shared" si="7"/>
        <v>0</v>
      </c>
      <c r="S71" s="55">
        <f t="shared" si="8"/>
        <v>0</v>
      </c>
      <c r="T71" s="24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</row>
    <row r="72" spans="1:37" ht="23.25" customHeight="1" x14ac:dyDescent="0.25">
      <c r="A72" s="43">
        <f>IF(K72='Lookup Table'!$G$3,(IF($M72='Lookup Table'!$M$3,'Lookup Table'!$N$3+$N72,IF($M72='Lookup Table'!$M$4,'Lookup Table'!$N$4+$N72,IF($M72='Lookup Table'!$M$5,'Lookup Table'!$N$5+$N72,IF(M72='Lookup Table'!$M$6,'Lookup Table'!$N$6+$N72,0))))),0)</f>
        <v>0</v>
      </c>
      <c r="B72" s="33">
        <f>IF($K72='Lookup Table'!$G$7,'Lookup Table'!$H$7,IF($K72='Lookup Table'!$G$8,'Lookup Table'!$H$8,IF($K72='Lookup Table'!$G$9,'Lookup Table'!$H$8,IF($K72='Lookup Table'!G$10,'Lookup Table'!$H$10,0))))</f>
        <v>0</v>
      </c>
      <c r="C72" s="44">
        <f t="shared" si="2"/>
        <v>0</v>
      </c>
      <c r="D72" s="45">
        <f>IF($K72='Lookup Table'!$G$4,('Lookup Table'!H$4*$P72),IF($K72='Lookup Table'!$G$5,('Lookup Table'!H$5*$P72)+N72, 0))</f>
        <v>0</v>
      </c>
      <c r="E72" s="46">
        <f>IF($K72='Lookup Table'!$G$6,('Lookup Table'!$H$6*N72),0)</f>
        <v>0</v>
      </c>
      <c r="F72" s="47" t="str">
        <f t="shared" si="3"/>
        <v>Click here to select your Det. Use the arrow---&gt;</v>
      </c>
      <c r="G72" s="47" t="str">
        <f t="shared" si="4"/>
        <v>2025-2026</v>
      </c>
      <c r="H72" s="47" t="str">
        <f t="shared" si="5"/>
        <v>Click/Select&gt;</v>
      </c>
      <c r="I72" s="22">
        <f t="shared" si="6"/>
        <v>0</v>
      </c>
      <c r="J72" s="23"/>
      <c r="K72" s="24" t="s">
        <v>151</v>
      </c>
      <c r="L72" s="24" t="s">
        <v>151</v>
      </c>
      <c r="M72" s="24" t="s">
        <v>152</v>
      </c>
      <c r="N72" s="25"/>
      <c r="O72" s="26"/>
      <c r="P72" s="25"/>
      <c r="Q72" s="25"/>
      <c r="R72" s="54">
        <f t="shared" si="7"/>
        <v>0</v>
      </c>
      <c r="S72" s="55">
        <f t="shared" si="8"/>
        <v>0</v>
      </c>
      <c r="T72" s="24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</row>
    <row r="73" spans="1:37" ht="23.25" customHeight="1" x14ac:dyDescent="0.25">
      <c r="A73" s="43">
        <f>IF(K73='Lookup Table'!$G$3,(IF($M73='Lookup Table'!$M$3,'Lookup Table'!$N$3+$N73,IF($M73='Lookup Table'!$M$4,'Lookup Table'!$N$4+$N73,IF($M73='Lookup Table'!$M$5,'Lookup Table'!$N$5+$N73,IF(M73='Lookup Table'!$M$6,'Lookup Table'!$N$6+$N73,0))))),0)</f>
        <v>0</v>
      </c>
      <c r="B73" s="33">
        <f>IF($K73='Lookup Table'!$G$7,'Lookup Table'!$H$7,IF($K73='Lookup Table'!$G$8,'Lookup Table'!$H$8,IF($K73='Lookup Table'!$G$9,'Lookup Table'!$H$8,IF($K73='Lookup Table'!G$10,'Lookup Table'!$H$10,0))))</f>
        <v>0</v>
      </c>
      <c r="C73" s="44">
        <f t="shared" si="2"/>
        <v>0</v>
      </c>
      <c r="D73" s="45">
        <f>IF($K73='Lookup Table'!$G$4,('Lookup Table'!H$4*$P73),IF($K73='Lookup Table'!$G$5,('Lookup Table'!H$5*$P73)+N73, 0))</f>
        <v>0</v>
      </c>
      <c r="E73" s="46">
        <f>IF($K73='Lookup Table'!$G$6,('Lookup Table'!$H$6*N73),0)</f>
        <v>0</v>
      </c>
      <c r="F73" s="47" t="str">
        <f t="shared" si="3"/>
        <v>Click here to select your Det. Use the arrow---&gt;</v>
      </c>
      <c r="G73" s="47" t="str">
        <f t="shared" si="4"/>
        <v>2025-2026</v>
      </c>
      <c r="H73" s="47" t="str">
        <f t="shared" si="5"/>
        <v>Click/Select&gt;</v>
      </c>
      <c r="I73" s="22">
        <f t="shared" si="6"/>
        <v>0</v>
      </c>
      <c r="J73" s="23"/>
      <c r="K73" s="24" t="s">
        <v>151</v>
      </c>
      <c r="L73" s="24" t="s">
        <v>151</v>
      </c>
      <c r="M73" s="24" t="s">
        <v>152</v>
      </c>
      <c r="N73" s="25"/>
      <c r="O73" s="26"/>
      <c r="P73" s="25"/>
      <c r="Q73" s="25"/>
      <c r="R73" s="54">
        <f t="shared" si="7"/>
        <v>0</v>
      </c>
      <c r="S73" s="55">
        <f t="shared" si="8"/>
        <v>0</v>
      </c>
      <c r="T73" s="24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</row>
    <row r="74" spans="1:37" ht="23.25" customHeight="1" x14ac:dyDescent="0.25">
      <c r="A74" s="43">
        <f>IF(K74='Lookup Table'!$G$3,(IF($M74='Lookup Table'!$M$3,'Lookup Table'!$N$3+$N74,IF($M74='Lookup Table'!$M$4,'Lookup Table'!$N$4+$N74,IF($M74='Lookup Table'!$M$5,'Lookup Table'!$N$5+$N74,IF(M74='Lookup Table'!$M$6,'Lookup Table'!$N$6+$N74,0))))),0)</f>
        <v>0</v>
      </c>
      <c r="B74" s="33">
        <f>IF($K74='Lookup Table'!$G$7,'Lookup Table'!$H$7,IF($K74='Lookup Table'!$G$8,'Lookup Table'!$H$8,IF($K74='Lookup Table'!$G$9,'Lookup Table'!$H$8,IF($K74='Lookup Table'!G$10,'Lookup Table'!$H$10,0))))</f>
        <v>0</v>
      </c>
      <c r="C74" s="44">
        <f t="shared" si="2"/>
        <v>0</v>
      </c>
      <c r="D74" s="45">
        <f>IF($K74='Lookup Table'!$G$4,('Lookup Table'!H$4*$P74),IF($K74='Lookup Table'!$G$5,('Lookup Table'!H$5*$P74)+N74, 0))</f>
        <v>0</v>
      </c>
      <c r="E74" s="46">
        <f>IF($K74='Lookup Table'!$G$6,('Lookup Table'!$H$6*N74),0)</f>
        <v>0</v>
      </c>
      <c r="F74" s="47" t="str">
        <f t="shared" si="3"/>
        <v>Click here to select your Det. Use the arrow---&gt;</v>
      </c>
      <c r="G74" s="47" t="str">
        <f t="shared" si="4"/>
        <v>2025-2026</v>
      </c>
      <c r="H74" s="47" t="str">
        <f t="shared" si="5"/>
        <v>Click/Select&gt;</v>
      </c>
      <c r="I74" s="22">
        <f t="shared" si="6"/>
        <v>0</v>
      </c>
      <c r="J74" s="23"/>
      <c r="K74" s="24" t="s">
        <v>151</v>
      </c>
      <c r="L74" s="24" t="s">
        <v>151</v>
      </c>
      <c r="M74" s="24" t="s">
        <v>152</v>
      </c>
      <c r="N74" s="25"/>
      <c r="O74" s="26"/>
      <c r="P74" s="25"/>
      <c r="Q74" s="25"/>
      <c r="R74" s="54">
        <f t="shared" ref="R74:R137" si="9">N74*Q74</f>
        <v>0</v>
      </c>
      <c r="S74" s="55">
        <f t="shared" ref="S74:S137" si="10">R74*$Q$4</f>
        <v>0</v>
      </c>
      <c r="T74" s="24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</row>
    <row r="75" spans="1:37" ht="23.25" customHeight="1" x14ac:dyDescent="0.25">
      <c r="A75" s="43">
        <f>IF(K75='Lookup Table'!$G$3,(IF($M75='Lookup Table'!$M$3,'Lookup Table'!$N$3+$N75,IF($M75='Lookup Table'!$M$4,'Lookup Table'!$N$4+$N75,IF($M75='Lookup Table'!$M$5,'Lookup Table'!$N$5+$N75,IF(M75='Lookup Table'!$M$6,'Lookup Table'!$N$6+$N75,0))))),0)</f>
        <v>0</v>
      </c>
      <c r="B75" s="33">
        <f>IF($K75='Lookup Table'!$G$7,'Lookup Table'!$H$7,IF($K75='Lookup Table'!$G$8,'Lookup Table'!$H$8,IF($K75='Lookup Table'!$G$9,'Lookup Table'!$H$8,IF($K75='Lookup Table'!G$10,'Lookup Table'!$H$10,0))))</f>
        <v>0</v>
      </c>
      <c r="C75" s="44">
        <f t="shared" si="2"/>
        <v>0</v>
      </c>
      <c r="D75" s="45">
        <f>IF($K75='Lookup Table'!$G$4,('Lookup Table'!H$4*$P75),IF($K75='Lookup Table'!$G$5,('Lookup Table'!H$5*$P75)+N75, 0))</f>
        <v>0</v>
      </c>
      <c r="E75" s="46">
        <f>IF($K75='Lookup Table'!$G$6,('Lookup Table'!$H$6*N75),0)</f>
        <v>0</v>
      </c>
      <c r="F75" s="47" t="str">
        <f t="shared" si="3"/>
        <v>Click here to select your Det. Use the arrow---&gt;</v>
      </c>
      <c r="G75" s="47" t="str">
        <f t="shared" si="4"/>
        <v>2025-2026</v>
      </c>
      <c r="H75" s="47" t="str">
        <f t="shared" si="5"/>
        <v>Click/Select&gt;</v>
      </c>
      <c r="I75" s="22">
        <f t="shared" si="6"/>
        <v>0</v>
      </c>
      <c r="J75" s="23"/>
      <c r="K75" s="24" t="s">
        <v>151</v>
      </c>
      <c r="L75" s="24" t="s">
        <v>151</v>
      </c>
      <c r="M75" s="24" t="s">
        <v>152</v>
      </c>
      <c r="N75" s="25"/>
      <c r="O75" s="26"/>
      <c r="P75" s="25"/>
      <c r="Q75" s="25"/>
      <c r="R75" s="54">
        <f t="shared" si="9"/>
        <v>0</v>
      </c>
      <c r="S75" s="55">
        <f t="shared" si="10"/>
        <v>0</v>
      </c>
      <c r="T75" s="24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</row>
    <row r="76" spans="1:37" ht="23.25" customHeight="1" x14ac:dyDescent="0.25">
      <c r="A76" s="43">
        <f>IF(K76='Lookup Table'!$G$3,(IF($M76='Lookup Table'!$M$3,'Lookup Table'!$N$3+$N76,IF($M76='Lookup Table'!$M$4,'Lookup Table'!$N$4+$N76,IF($M76='Lookup Table'!$M$5,'Lookup Table'!$N$5+$N76,IF(M76='Lookup Table'!$M$6,'Lookup Table'!$N$6+$N76,0))))),0)</f>
        <v>0</v>
      </c>
      <c r="B76" s="33">
        <f>IF($K76='Lookup Table'!$G$7,'Lookup Table'!$H$7,IF($K76='Lookup Table'!$G$8,'Lookup Table'!$H$8,IF($K76='Lookup Table'!$G$9,'Lookup Table'!$H$8,IF($K76='Lookup Table'!G$10,'Lookup Table'!$H$10,0))))</f>
        <v>0</v>
      </c>
      <c r="C76" s="44">
        <f t="shared" si="2"/>
        <v>0</v>
      </c>
      <c r="D76" s="45">
        <f>IF($K76='Lookup Table'!$G$4,('Lookup Table'!H$4*$P76),IF($K76='Lookup Table'!$G$5,('Lookup Table'!H$5*$P76)+N76, 0))</f>
        <v>0</v>
      </c>
      <c r="E76" s="46">
        <f>IF($K76='Lookup Table'!$G$6,('Lookup Table'!$H$6*N76),0)</f>
        <v>0</v>
      </c>
      <c r="F76" s="47" t="str">
        <f t="shared" si="3"/>
        <v>Click here to select your Det. Use the arrow---&gt;</v>
      </c>
      <c r="G76" s="47" t="str">
        <f t="shared" si="4"/>
        <v>2025-2026</v>
      </c>
      <c r="H76" s="47" t="str">
        <f t="shared" si="5"/>
        <v>Click/Select&gt;</v>
      </c>
      <c r="I76" s="22">
        <f t="shared" si="6"/>
        <v>0</v>
      </c>
      <c r="J76" s="23"/>
      <c r="K76" s="24" t="s">
        <v>151</v>
      </c>
      <c r="L76" s="24" t="s">
        <v>151</v>
      </c>
      <c r="M76" s="24" t="s">
        <v>152</v>
      </c>
      <c r="N76" s="25"/>
      <c r="O76" s="26"/>
      <c r="P76" s="25"/>
      <c r="Q76" s="25"/>
      <c r="R76" s="54">
        <f t="shared" si="9"/>
        <v>0</v>
      </c>
      <c r="S76" s="55">
        <f t="shared" si="10"/>
        <v>0</v>
      </c>
      <c r="T76" s="24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</row>
    <row r="77" spans="1:37" ht="23.25" customHeight="1" x14ac:dyDescent="0.25">
      <c r="A77" s="43">
        <f>IF(K77='Lookup Table'!$G$3,(IF($M77='Lookup Table'!$M$3,'Lookup Table'!$N$3+$N77,IF($M77='Lookup Table'!$M$4,'Lookup Table'!$N$4+$N77,IF($M77='Lookup Table'!$M$5,'Lookup Table'!$N$5+$N77,IF(M77='Lookup Table'!$M$6,'Lookup Table'!$N$6+$N77,0))))),0)</f>
        <v>0</v>
      </c>
      <c r="B77" s="33">
        <f>IF($K77='Lookup Table'!$G$7,'Lookup Table'!$H$7,IF($K77='Lookup Table'!$G$8,'Lookup Table'!$H$8,IF($K77='Lookup Table'!$G$9,'Lookup Table'!$H$8,IF($K77='Lookup Table'!G$10,'Lookup Table'!$H$10,0))))</f>
        <v>0</v>
      </c>
      <c r="C77" s="44">
        <f t="shared" si="2"/>
        <v>0</v>
      </c>
      <c r="D77" s="45">
        <f>IF($K77='Lookup Table'!$G$4,('Lookup Table'!H$4*$P77),IF($K77='Lookup Table'!$G$5,('Lookup Table'!H$5*$P77)+N77, 0))</f>
        <v>0</v>
      </c>
      <c r="E77" s="46">
        <f>IF($K77='Lookup Table'!$G$6,('Lookup Table'!$H$6*N77),0)</f>
        <v>0</v>
      </c>
      <c r="F77" s="47" t="str">
        <f t="shared" si="3"/>
        <v>Click here to select your Det. Use the arrow---&gt;</v>
      </c>
      <c r="G77" s="47" t="str">
        <f t="shared" si="4"/>
        <v>2025-2026</v>
      </c>
      <c r="H77" s="47" t="str">
        <f t="shared" si="5"/>
        <v>Click/Select&gt;</v>
      </c>
      <c r="I77" s="22">
        <f t="shared" si="6"/>
        <v>0</v>
      </c>
      <c r="J77" s="23"/>
      <c r="K77" s="24" t="s">
        <v>151</v>
      </c>
      <c r="L77" s="24" t="s">
        <v>151</v>
      </c>
      <c r="M77" s="24" t="s">
        <v>152</v>
      </c>
      <c r="N77" s="25"/>
      <c r="O77" s="26"/>
      <c r="P77" s="25"/>
      <c r="Q77" s="25"/>
      <c r="R77" s="54">
        <f t="shared" si="9"/>
        <v>0</v>
      </c>
      <c r="S77" s="55">
        <f t="shared" si="10"/>
        <v>0</v>
      </c>
      <c r="T77" s="24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23.25" customHeight="1" x14ac:dyDescent="0.25">
      <c r="A78" s="43">
        <f>IF(K78='Lookup Table'!$G$3,(IF($M78='Lookup Table'!$M$3,'Lookup Table'!$N$3+$N78,IF($M78='Lookup Table'!$M$4,'Lookup Table'!$N$4+$N78,IF($M78='Lookup Table'!$M$5,'Lookup Table'!$N$5+$N78,IF(M78='Lookup Table'!$M$6,'Lookup Table'!$N$6+$N78,0))))),0)</f>
        <v>0</v>
      </c>
      <c r="B78" s="33">
        <f>IF($K78='Lookup Table'!$G$7,'Lookup Table'!$H$7,IF($K78='Lookup Table'!$G$8,'Lookup Table'!$H$8,IF($K78='Lookup Table'!$G$9,'Lookup Table'!$H$8,IF($K78='Lookup Table'!G$10,'Lookup Table'!$H$10,0))))</f>
        <v>0</v>
      </c>
      <c r="C78" s="44">
        <f t="shared" si="2"/>
        <v>0</v>
      </c>
      <c r="D78" s="45">
        <f>IF($K78='Lookup Table'!$G$4,('Lookup Table'!H$4*$P78),IF($K78='Lookup Table'!$G$5,('Lookup Table'!H$5*$P78)+N78, 0))</f>
        <v>0</v>
      </c>
      <c r="E78" s="46">
        <f>IF($K78='Lookup Table'!$G$6,('Lookup Table'!$H$6*N78),0)</f>
        <v>0</v>
      </c>
      <c r="F78" s="47" t="str">
        <f t="shared" si="3"/>
        <v>Click here to select your Det. Use the arrow---&gt;</v>
      </c>
      <c r="G78" s="47" t="str">
        <f t="shared" si="4"/>
        <v>2025-2026</v>
      </c>
      <c r="H78" s="47" t="str">
        <f t="shared" si="5"/>
        <v>Click/Select&gt;</v>
      </c>
      <c r="I78" s="22">
        <f t="shared" si="6"/>
        <v>0</v>
      </c>
      <c r="J78" s="23"/>
      <c r="K78" s="24" t="s">
        <v>151</v>
      </c>
      <c r="L78" s="24" t="s">
        <v>151</v>
      </c>
      <c r="M78" s="24" t="s">
        <v>152</v>
      </c>
      <c r="N78" s="25"/>
      <c r="O78" s="26"/>
      <c r="P78" s="25"/>
      <c r="Q78" s="25"/>
      <c r="R78" s="54">
        <f t="shared" si="9"/>
        <v>0</v>
      </c>
      <c r="S78" s="55">
        <f t="shared" si="10"/>
        <v>0</v>
      </c>
      <c r="T78" s="24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</row>
    <row r="79" spans="1:37" ht="23.25" customHeight="1" x14ac:dyDescent="0.25">
      <c r="A79" s="43">
        <f>IF(K79='Lookup Table'!$G$3,(IF($M79='Lookup Table'!$M$3,'Lookup Table'!$N$3+$N79,IF($M79='Lookup Table'!$M$4,'Lookup Table'!$N$4+$N79,IF($M79='Lookup Table'!$M$5,'Lookup Table'!$N$5+$N79,IF(M79='Lookup Table'!$M$6,'Lookup Table'!$N$6+$N79,0))))),0)</f>
        <v>0</v>
      </c>
      <c r="B79" s="33">
        <f>IF($K79='Lookup Table'!$G$7,'Lookup Table'!$H$7,IF($K79='Lookup Table'!$G$8,'Lookup Table'!$H$8,IF($K79='Lookup Table'!$G$9,'Lookup Table'!$H$8,IF($K79='Lookup Table'!G$10,'Lookup Table'!$H$10,0))))</f>
        <v>0</v>
      </c>
      <c r="C79" s="44">
        <f t="shared" si="2"/>
        <v>0</v>
      </c>
      <c r="D79" s="45">
        <f>IF($K79='Lookup Table'!$G$4,('Lookup Table'!H$4*$P79),IF($K79='Lookup Table'!$G$5,('Lookup Table'!H$5*$P79)+N79, 0))</f>
        <v>0</v>
      </c>
      <c r="E79" s="46">
        <f>IF($K79='Lookup Table'!$G$6,('Lookup Table'!$H$6*N79),0)</f>
        <v>0</v>
      </c>
      <c r="F79" s="47" t="str">
        <f t="shared" si="3"/>
        <v>Click here to select your Det. Use the arrow---&gt;</v>
      </c>
      <c r="G79" s="47" t="str">
        <f t="shared" si="4"/>
        <v>2025-2026</v>
      </c>
      <c r="H79" s="47" t="str">
        <f t="shared" si="5"/>
        <v>Click/Select&gt;</v>
      </c>
      <c r="I79" s="22">
        <f t="shared" si="6"/>
        <v>0</v>
      </c>
      <c r="J79" s="23"/>
      <c r="K79" s="24" t="s">
        <v>151</v>
      </c>
      <c r="L79" s="24" t="s">
        <v>151</v>
      </c>
      <c r="M79" s="24" t="s">
        <v>152</v>
      </c>
      <c r="N79" s="25"/>
      <c r="O79" s="26"/>
      <c r="P79" s="25"/>
      <c r="Q79" s="25"/>
      <c r="R79" s="54">
        <f t="shared" si="9"/>
        <v>0</v>
      </c>
      <c r="S79" s="55">
        <f t="shared" si="10"/>
        <v>0</v>
      </c>
      <c r="T79" s="24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</row>
    <row r="80" spans="1:37" ht="23.25" customHeight="1" x14ac:dyDescent="0.25">
      <c r="A80" s="43">
        <f>IF(K80='Lookup Table'!$G$3,(IF($M80='Lookup Table'!$M$3,'Lookup Table'!$N$3+$N80,IF($M80='Lookup Table'!$M$4,'Lookup Table'!$N$4+$N80,IF($M80='Lookup Table'!$M$5,'Lookup Table'!$N$5+$N80,IF(M80='Lookup Table'!$M$6,'Lookup Table'!$N$6+$N80,0))))),0)</f>
        <v>0</v>
      </c>
      <c r="B80" s="33">
        <f>IF($K80='Lookup Table'!$G$7,'Lookup Table'!$H$7,IF($K80='Lookup Table'!$G$8,'Lookup Table'!$H$8,IF($K80='Lookup Table'!$G$9,'Lookup Table'!$H$8,IF($K80='Lookup Table'!G$10,'Lookup Table'!$H$10,0))))</f>
        <v>0</v>
      </c>
      <c r="C80" s="44">
        <f t="shared" si="2"/>
        <v>0</v>
      </c>
      <c r="D80" s="45">
        <f>IF($K80='Lookup Table'!$G$4,('Lookup Table'!H$4*$P80),IF($K80='Lookup Table'!$G$5,('Lookup Table'!H$5*$P80)+N80, 0))</f>
        <v>0</v>
      </c>
      <c r="E80" s="46">
        <f>IF($K80='Lookup Table'!$G$6,('Lookup Table'!$H$6*N80),0)</f>
        <v>0</v>
      </c>
      <c r="F80" s="47" t="str">
        <f t="shared" si="3"/>
        <v>Click here to select your Det. Use the arrow---&gt;</v>
      </c>
      <c r="G80" s="47" t="str">
        <f t="shared" si="4"/>
        <v>2025-2026</v>
      </c>
      <c r="H80" s="47" t="str">
        <f t="shared" si="5"/>
        <v>Click/Select&gt;</v>
      </c>
      <c r="I80" s="22">
        <f t="shared" si="6"/>
        <v>0</v>
      </c>
      <c r="J80" s="23"/>
      <c r="K80" s="24" t="s">
        <v>151</v>
      </c>
      <c r="L80" s="24" t="s">
        <v>151</v>
      </c>
      <c r="M80" s="24" t="s">
        <v>152</v>
      </c>
      <c r="N80" s="25"/>
      <c r="O80" s="26"/>
      <c r="P80" s="25"/>
      <c r="Q80" s="25"/>
      <c r="R80" s="54">
        <f t="shared" si="9"/>
        <v>0</v>
      </c>
      <c r="S80" s="55">
        <f t="shared" si="10"/>
        <v>0</v>
      </c>
      <c r="T80" s="24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</row>
    <row r="81" spans="1:37" ht="23.25" customHeight="1" x14ac:dyDescent="0.25">
      <c r="A81" s="43">
        <f>IF(K81='Lookup Table'!$G$3,(IF($M81='Lookup Table'!$M$3,'Lookup Table'!$N$3+$N81,IF($M81='Lookup Table'!$M$4,'Lookup Table'!$N$4+$N81,IF($M81='Lookup Table'!$M$5,'Lookup Table'!$N$5+$N81,IF(M81='Lookup Table'!$M$6,'Lookup Table'!$N$6+$N81,0))))),0)</f>
        <v>0</v>
      </c>
      <c r="B81" s="33">
        <f>IF($K81='Lookup Table'!$G$7,'Lookup Table'!$H$7,IF($K81='Lookup Table'!$G$8,'Lookup Table'!$H$8,IF($K81='Lookup Table'!$G$9,'Lookup Table'!$H$8,IF($K81='Lookup Table'!G$10,'Lookup Table'!$H$10,0))))</f>
        <v>0</v>
      </c>
      <c r="C81" s="44">
        <f t="shared" si="2"/>
        <v>0</v>
      </c>
      <c r="D81" s="45">
        <f>IF($K81='Lookup Table'!$G$4,('Lookup Table'!H$4*$P81),IF($K81='Lookup Table'!$G$5,('Lookup Table'!H$5*$P81)+N81, 0))</f>
        <v>0</v>
      </c>
      <c r="E81" s="46">
        <f>IF($K81='Lookup Table'!$G$6,('Lookup Table'!$H$6*N81),0)</f>
        <v>0</v>
      </c>
      <c r="F81" s="47" t="str">
        <f t="shared" si="3"/>
        <v>Click here to select your Det. Use the arrow---&gt;</v>
      </c>
      <c r="G81" s="47" t="str">
        <f t="shared" si="4"/>
        <v>2025-2026</v>
      </c>
      <c r="H81" s="47" t="str">
        <f t="shared" si="5"/>
        <v>Click/Select&gt;</v>
      </c>
      <c r="I81" s="22">
        <f t="shared" si="6"/>
        <v>0</v>
      </c>
      <c r="J81" s="23"/>
      <c r="K81" s="24" t="s">
        <v>151</v>
      </c>
      <c r="L81" s="24" t="s">
        <v>151</v>
      </c>
      <c r="M81" s="24" t="s">
        <v>152</v>
      </c>
      <c r="N81" s="25"/>
      <c r="O81" s="26"/>
      <c r="P81" s="25"/>
      <c r="Q81" s="25"/>
      <c r="R81" s="54">
        <f t="shared" si="9"/>
        <v>0</v>
      </c>
      <c r="S81" s="55">
        <f t="shared" si="10"/>
        <v>0</v>
      </c>
      <c r="T81" s="24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</row>
    <row r="82" spans="1:37" ht="23.25" customHeight="1" x14ac:dyDescent="0.25">
      <c r="A82" s="43">
        <f>IF(K82='Lookup Table'!$G$3,(IF($M82='Lookup Table'!$M$3,'Lookup Table'!$N$3+$N82,IF($M82='Lookup Table'!$M$4,'Lookup Table'!$N$4+$N82,IF($M82='Lookup Table'!$M$5,'Lookup Table'!$N$5+$N82,IF(M82='Lookup Table'!$M$6,'Lookup Table'!$N$6+$N82,0))))),0)</f>
        <v>0</v>
      </c>
      <c r="B82" s="33">
        <f>IF($K82='Lookup Table'!$G$7,'Lookup Table'!$H$7,IF($K82='Lookup Table'!$G$8,'Lookup Table'!$H$8,IF($K82='Lookup Table'!$G$9,'Lookup Table'!$H$8,IF($K82='Lookup Table'!G$10,'Lookup Table'!$H$10,0))))</f>
        <v>0</v>
      </c>
      <c r="C82" s="44">
        <f t="shared" si="2"/>
        <v>0</v>
      </c>
      <c r="D82" s="45">
        <f>IF($K82='Lookup Table'!$G$4,('Lookup Table'!H$4*$P82),IF($K82='Lookup Table'!$G$5,('Lookup Table'!H$5*$P82)+N82, 0))</f>
        <v>0</v>
      </c>
      <c r="E82" s="46">
        <f>IF($K82='Lookup Table'!$G$6,('Lookup Table'!$H$6*N82),0)</f>
        <v>0</v>
      </c>
      <c r="F82" s="47" t="str">
        <f t="shared" si="3"/>
        <v>Click here to select your Det. Use the arrow---&gt;</v>
      </c>
      <c r="G82" s="47" t="str">
        <f t="shared" si="4"/>
        <v>2025-2026</v>
      </c>
      <c r="H82" s="47" t="str">
        <f t="shared" si="5"/>
        <v>Click/Select&gt;</v>
      </c>
      <c r="I82" s="22">
        <f t="shared" si="6"/>
        <v>0</v>
      </c>
      <c r="J82" s="23"/>
      <c r="K82" s="24" t="s">
        <v>151</v>
      </c>
      <c r="L82" s="24" t="s">
        <v>151</v>
      </c>
      <c r="M82" s="24" t="s">
        <v>152</v>
      </c>
      <c r="N82" s="25"/>
      <c r="O82" s="26"/>
      <c r="P82" s="25"/>
      <c r="Q82" s="25"/>
      <c r="R82" s="54">
        <f t="shared" si="9"/>
        <v>0</v>
      </c>
      <c r="S82" s="55">
        <f t="shared" si="10"/>
        <v>0</v>
      </c>
      <c r="T82" s="24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</row>
    <row r="83" spans="1:37" ht="23.25" customHeight="1" x14ac:dyDescent="0.25">
      <c r="A83" s="43">
        <f>IF(K83='Lookup Table'!$G$3,(IF($M83='Lookup Table'!$M$3,'Lookup Table'!$N$3+$N83,IF($M83='Lookup Table'!$M$4,'Lookup Table'!$N$4+$N83,IF($M83='Lookup Table'!$M$5,'Lookup Table'!$N$5+$N83,IF(M83='Lookup Table'!$M$6,'Lookup Table'!$N$6+$N83,0))))),0)</f>
        <v>0</v>
      </c>
      <c r="B83" s="33">
        <f>IF($K83='Lookup Table'!$G$7,'Lookup Table'!$H$7,IF($K83='Lookup Table'!$G$8,'Lookup Table'!$H$8,IF($K83='Lookup Table'!$G$9,'Lookup Table'!$H$8,IF($K83='Lookup Table'!G$10,'Lookup Table'!$H$10,0))))</f>
        <v>0</v>
      </c>
      <c r="C83" s="44">
        <f t="shared" si="2"/>
        <v>0</v>
      </c>
      <c r="D83" s="45">
        <f>IF($K83='Lookup Table'!$G$4,('Lookup Table'!H$4*$P83),IF($K83='Lookup Table'!$G$5,('Lookup Table'!H$5*$P83)+N83, 0))</f>
        <v>0</v>
      </c>
      <c r="E83" s="46">
        <f>IF($K83='Lookup Table'!$G$6,('Lookup Table'!$H$6*N83),0)</f>
        <v>0</v>
      </c>
      <c r="F83" s="47" t="str">
        <f t="shared" si="3"/>
        <v>Click here to select your Det. Use the arrow---&gt;</v>
      </c>
      <c r="G83" s="47" t="str">
        <f t="shared" si="4"/>
        <v>2025-2026</v>
      </c>
      <c r="H83" s="47" t="str">
        <f t="shared" si="5"/>
        <v>Click/Select&gt;</v>
      </c>
      <c r="I83" s="22">
        <f t="shared" si="6"/>
        <v>0</v>
      </c>
      <c r="J83" s="23"/>
      <c r="K83" s="24" t="s">
        <v>151</v>
      </c>
      <c r="L83" s="24" t="s">
        <v>151</v>
      </c>
      <c r="M83" s="24" t="s">
        <v>152</v>
      </c>
      <c r="N83" s="25"/>
      <c r="O83" s="26"/>
      <c r="P83" s="25"/>
      <c r="Q83" s="25"/>
      <c r="R83" s="54">
        <f t="shared" si="9"/>
        <v>0</v>
      </c>
      <c r="S83" s="55">
        <f t="shared" si="10"/>
        <v>0</v>
      </c>
      <c r="T83" s="24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</row>
    <row r="84" spans="1:37" ht="23.25" customHeight="1" x14ac:dyDescent="0.25">
      <c r="A84" s="43">
        <f>IF(K84='Lookup Table'!$G$3,(IF($M84='Lookup Table'!$M$3,'Lookup Table'!$N$3+$N84,IF($M84='Lookup Table'!$M$4,'Lookup Table'!$N$4+$N84,IF($M84='Lookup Table'!$M$5,'Lookup Table'!$N$5+$N84,IF(M84='Lookup Table'!$M$6,'Lookup Table'!$N$6+$N84,0))))),0)</f>
        <v>0</v>
      </c>
      <c r="B84" s="33">
        <f>IF($K84='Lookup Table'!$G$7,'Lookup Table'!$H$7,IF($K84='Lookup Table'!$G$8,'Lookup Table'!$H$8,IF($K84='Lookup Table'!$G$9,'Lookup Table'!$H$8,IF($K84='Lookup Table'!G$10,'Lookup Table'!$H$10,0))))</f>
        <v>0</v>
      </c>
      <c r="C84" s="44">
        <f t="shared" si="2"/>
        <v>0</v>
      </c>
      <c r="D84" s="45">
        <f>IF($K84='Lookup Table'!$G$4,('Lookup Table'!H$4*$P84),IF($K84='Lookup Table'!$G$5,('Lookup Table'!H$5*$P84)+N84, 0))</f>
        <v>0</v>
      </c>
      <c r="E84" s="46">
        <f>IF($K84='Lookup Table'!$G$6,('Lookup Table'!$H$6*N84),0)</f>
        <v>0</v>
      </c>
      <c r="F84" s="47" t="str">
        <f t="shared" si="3"/>
        <v>Click here to select your Det. Use the arrow---&gt;</v>
      </c>
      <c r="G84" s="47" t="str">
        <f t="shared" si="4"/>
        <v>2025-2026</v>
      </c>
      <c r="H84" s="47" t="str">
        <f t="shared" si="5"/>
        <v>Click/Select&gt;</v>
      </c>
      <c r="I84" s="22">
        <f t="shared" si="6"/>
        <v>0</v>
      </c>
      <c r="J84" s="23"/>
      <c r="K84" s="24" t="s">
        <v>151</v>
      </c>
      <c r="L84" s="24" t="s">
        <v>151</v>
      </c>
      <c r="M84" s="24" t="s">
        <v>152</v>
      </c>
      <c r="N84" s="25"/>
      <c r="O84" s="26"/>
      <c r="P84" s="25"/>
      <c r="Q84" s="25"/>
      <c r="R84" s="54">
        <f t="shared" si="9"/>
        <v>0</v>
      </c>
      <c r="S84" s="55">
        <f t="shared" si="10"/>
        <v>0</v>
      </c>
      <c r="T84" s="24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</row>
    <row r="85" spans="1:37" ht="23.25" customHeight="1" x14ac:dyDescent="0.25">
      <c r="A85" s="43">
        <f>IF(K85='Lookup Table'!$G$3,(IF($M85='Lookup Table'!$M$3,'Lookup Table'!$N$3+$N85,IF($M85='Lookup Table'!$M$4,'Lookup Table'!$N$4+$N85,IF($M85='Lookup Table'!$M$5,'Lookup Table'!$N$5+$N85,IF(M85='Lookup Table'!$M$6,'Lookup Table'!$N$6+$N85,0))))),0)</f>
        <v>0</v>
      </c>
      <c r="B85" s="33">
        <f>IF($K85='Lookup Table'!$G$7,'Lookup Table'!$H$7,IF($K85='Lookup Table'!$G$8,'Lookup Table'!$H$8,IF($K85='Lookup Table'!$G$9,'Lookup Table'!$H$8,IF($K85='Lookup Table'!G$10,'Lookup Table'!$H$10,0))))</f>
        <v>0</v>
      </c>
      <c r="C85" s="44">
        <f t="shared" si="2"/>
        <v>0</v>
      </c>
      <c r="D85" s="45">
        <f>IF($K85='Lookup Table'!$G$4,('Lookup Table'!H$4*$P85),IF($K85='Lookup Table'!$G$5,('Lookup Table'!H$5*$P85)+N85, 0))</f>
        <v>0</v>
      </c>
      <c r="E85" s="46">
        <f>IF($K85='Lookup Table'!$G$6,('Lookup Table'!$H$6*N85),0)</f>
        <v>0</v>
      </c>
      <c r="F85" s="47" t="str">
        <f t="shared" si="3"/>
        <v>Click here to select your Det. Use the arrow---&gt;</v>
      </c>
      <c r="G85" s="47" t="str">
        <f t="shared" si="4"/>
        <v>2025-2026</v>
      </c>
      <c r="H85" s="47" t="str">
        <f t="shared" si="5"/>
        <v>Click/Select&gt;</v>
      </c>
      <c r="I85" s="22">
        <f t="shared" si="6"/>
        <v>0</v>
      </c>
      <c r="J85" s="23"/>
      <c r="K85" s="24" t="s">
        <v>151</v>
      </c>
      <c r="L85" s="24" t="s">
        <v>151</v>
      </c>
      <c r="M85" s="24" t="s">
        <v>152</v>
      </c>
      <c r="N85" s="25"/>
      <c r="O85" s="26"/>
      <c r="P85" s="25"/>
      <c r="Q85" s="25"/>
      <c r="R85" s="54">
        <f t="shared" si="9"/>
        <v>0</v>
      </c>
      <c r="S85" s="55">
        <f t="shared" si="10"/>
        <v>0</v>
      </c>
      <c r="T85" s="24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</row>
    <row r="86" spans="1:37" ht="23.25" customHeight="1" x14ac:dyDescent="0.25">
      <c r="A86" s="43">
        <f>IF(K86='Lookup Table'!$G$3,(IF($M86='Lookup Table'!$M$3,'Lookup Table'!$N$3+$N86,IF($M86='Lookup Table'!$M$4,'Lookup Table'!$N$4+$N86,IF($M86='Lookup Table'!$M$5,'Lookup Table'!$N$5+$N86,IF(M86='Lookup Table'!$M$6,'Lookup Table'!$N$6+$N86,0))))),0)</f>
        <v>0</v>
      </c>
      <c r="B86" s="33">
        <f>IF($K86='Lookup Table'!$G$7,'Lookup Table'!$H$7,IF($K86='Lookup Table'!$G$8,'Lookup Table'!$H$8,IF($K86='Lookup Table'!$G$9,'Lookup Table'!$H$8,IF($K86='Lookup Table'!G$10,'Lookup Table'!$H$10,0))))</f>
        <v>0</v>
      </c>
      <c r="C86" s="44">
        <f t="shared" si="2"/>
        <v>0</v>
      </c>
      <c r="D86" s="45">
        <f>IF($K86='Lookup Table'!$G$4,('Lookup Table'!H$4*$P86),IF($K86='Lookup Table'!$G$5,('Lookup Table'!H$5*$P86)+N86, 0))</f>
        <v>0</v>
      </c>
      <c r="E86" s="46">
        <f>IF($K86='Lookup Table'!$G$6,('Lookup Table'!$H$6*N86),0)</f>
        <v>0</v>
      </c>
      <c r="F86" s="47" t="str">
        <f t="shared" si="3"/>
        <v>Click here to select your Det. Use the arrow---&gt;</v>
      </c>
      <c r="G86" s="47" t="str">
        <f t="shared" si="4"/>
        <v>2025-2026</v>
      </c>
      <c r="H86" s="47" t="str">
        <f t="shared" si="5"/>
        <v>Click/Select&gt;</v>
      </c>
      <c r="I86" s="22">
        <f t="shared" si="6"/>
        <v>0</v>
      </c>
      <c r="J86" s="23"/>
      <c r="K86" s="24" t="s">
        <v>151</v>
      </c>
      <c r="L86" s="24" t="s">
        <v>151</v>
      </c>
      <c r="M86" s="24" t="s">
        <v>152</v>
      </c>
      <c r="N86" s="25"/>
      <c r="O86" s="26"/>
      <c r="P86" s="25"/>
      <c r="Q86" s="25"/>
      <c r="R86" s="54">
        <f t="shared" si="9"/>
        <v>0</v>
      </c>
      <c r="S86" s="55">
        <f t="shared" si="10"/>
        <v>0</v>
      </c>
      <c r="T86" s="24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</row>
    <row r="87" spans="1:37" ht="23.25" customHeight="1" x14ac:dyDescent="0.25">
      <c r="A87" s="43">
        <f>IF(K87='Lookup Table'!$G$3,(IF($M87='Lookup Table'!$M$3,'Lookup Table'!$N$3+$N87,IF($M87='Lookup Table'!$M$4,'Lookup Table'!$N$4+$N87,IF($M87='Lookup Table'!$M$5,'Lookup Table'!$N$5+$N87,IF(M87='Lookup Table'!$M$6,'Lookup Table'!$N$6+$N87,0))))),0)</f>
        <v>0</v>
      </c>
      <c r="B87" s="33">
        <f>IF($K87='Lookup Table'!$G$7,'Lookup Table'!$H$7,IF($K87='Lookup Table'!$G$8,'Lookup Table'!$H$8,IF($K87='Lookup Table'!$G$9,'Lookup Table'!$H$8,IF($K87='Lookup Table'!G$10,'Lookup Table'!$H$10,0))))</f>
        <v>0</v>
      </c>
      <c r="C87" s="44">
        <f t="shared" si="2"/>
        <v>0</v>
      </c>
      <c r="D87" s="45">
        <f>IF($K87='Lookup Table'!$G$4,('Lookup Table'!H$4*$P87),IF($K87='Lookup Table'!$G$5,('Lookup Table'!H$5*$P87)+N87, 0))</f>
        <v>0</v>
      </c>
      <c r="E87" s="46">
        <f>IF($K87='Lookup Table'!$G$6,('Lookup Table'!$H$6*N87),0)</f>
        <v>0</v>
      </c>
      <c r="F87" s="47" t="str">
        <f t="shared" si="3"/>
        <v>Click here to select your Det. Use the arrow---&gt;</v>
      </c>
      <c r="G87" s="47" t="str">
        <f t="shared" si="4"/>
        <v>2025-2026</v>
      </c>
      <c r="H87" s="47" t="str">
        <f t="shared" si="5"/>
        <v>Click/Select&gt;</v>
      </c>
      <c r="I87" s="22">
        <f t="shared" si="6"/>
        <v>0</v>
      </c>
      <c r="J87" s="23"/>
      <c r="K87" s="24" t="s">
        <v>151</v>
      </c>
      <c r="L87" s="24" t="s">
        <v>151</v>
      </c>
      <c r="M87" s="24" t="s">
        <v>152</v>
      </c>
      <c r="N87" s="25"/>
      <c r="O87" s="26"/>
      <c r="P87" s="25"/>
      <c r="Q87" s="25"/>
      <c r="R87" s="54">
        <f t="shared" si="9"/>
        <v>0</v>
      </c>
      <c r="S87" s="55">
        <f t="shared" si="10"/>
        <v>0</v>
      </c>
      <c r="T87" s="24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</row>
    <row r="88" spans="1:37" ht="23.25" customHeight="1" x14ac:dyDescent="0.25">
      <c r="A88" s="43">
        <f>IF(K88='Lookup Table'!$G$3,(IF($M88='Lookup Table'!$M$3,'Lookup Table'!$N$3+$N88,IF($M88='Lookup Table'!$M$4,'Lookup Table'!$N$4+$N88,IF($M88='Lookup Table'!$M$5,'Lookup Table'!$N$5+$N88,IF(M88='Lookup Table'!$M$6,'Lookup Table'!$N$6+$N88,0))))),0)</f>
        <v>0</v>
      </c>
      <c r="B88" s="33">
        <f>IF($K88='Lookup Table'!$G$7,'Lookup Table'!$H$7,IF($K88='Lookup Table'!$G$8,'Lookup Table'!$H$8,IF($K88='Lookup Table'!$G$9,'Lookup Table'!$H$8,IF($K88='Lookup Table'!G$10,'Lookup Table'!$H$10,0))))</f>
        <v>0</v>
      </c>
      <c r="C88" s="44">
        <f t="shared" si="2"/>
        <v>0</v>
      </c>
      <c r="D88" s="45">
        <f>IF($K88='Lookup Table'!$G$4,('Lookup Table'!H$4*$P88),IF($K88='Lookup Table'!$G$5,('Lookup Table'!H$5*$P88)+N88, 0))</f>
        <v>0</v>
      </c>
      <c r="E88" s="46">
        <f>IF($K88='Lookup Table'!$G$6,('Lookup Table'!$H$6*N88),0)</f>
        <v>0</v>
      </c>
      <c r="F88" s="47" t="str">
        <f t="shared" si="3"/>
        <v>Click here to select your Det. Use the arrow---&gt;</v>
      </c>
      <c r="G88" s="47" t="str">
        <f t="shared" si="4"/>
        <v>2025-2026</v>
      </c>
      <c r="H88" s="47" t="str">
        <f t="shared" si="5"/>
        <v>Click/Select&gt;</v>
      </c>
      <c r="I88" s="22">
        <f t="shared" si="6"/>
        <v>0</v>
      </c>
      <c r="J88" s="23"/>
      <c r="K88" s="24" t="s">
        <v>151</v>
      </c>
      <c r="L88" s="24" t="s">
        <v>151</v>
      </c>
      <c r="M88" s="24" t="s">
        <v>152</v>
      </c>
      <c r="N88" s="25"/>
      <c r="O88" s="26"/>
      <c r="P88" s="25"/>
      <c r="Q88" s="25"/>
      <c r="R88" s="54">
        <f t="shared" si="9"/>
        <v>0</v>
      </c>
      <c r="S88" s="55">
        <f t="shared" si="10"/>
        <v>0</v>
      </c>
      <c r="T88" s="24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</row>
    <row r="89" spans="1:37" ht="23.25" customHeight="1" x14ac:dyDescent="0.25">
      <c r="A89" s="43">
        <f>IF(K89='Lookup Table'!$G$3,(IF($M89='Lookup Table'!$M$3,'Lookup Table'!$N$3+$N89,IF($M89='Lookup Table'!$M$4,'Lookup Table'!$N$4+$N89,IF($M89='Lookup Table'!$M$5,'Lookup Table'!$N$5+$N89,IF(M89='Lookup Table'!$M$6,'Lookup Table'!$N$6+$N89,0))))),0)</f>
        <v>0</v>
      </c>
      <c r="B89" s="33">
        <f>IF($K89='Lookup Table'!$G$7,'Lookup Table'!$H$7,IF($K89='Lookup Table'!$G$8,'Lookup Table'!$H$8,IF($K89='Lookup Table'!$G$9,'Lookup Table'!$H$8,IF($K89='Lookup Table'!G$10,'Lookup Table'!$H$10,0))))</f>
        <v>0</v>
      </c>
      <c r="C89" s="44">
        <f t="shared" si="2"/>
        <v>0</v>
      </c>
      <c r="D89" s="45">
        <f>IF($K89='Lookup Table'!$G$4,('Lookup Table'!H$4*$P89),IF($K89='Lookup Table'!$G$5,('Lookup Table'!H$5*$P89)+N89, 0))</f>
        <v>0</v>
      </c>
      <c r="E89" s="46">
        <f>IF($K89='Lookup Table'!$G$6,('Lookup Table'!$H$6*N89),0)</f>
        <v>0</v>
      </c>
      <c r="F89" s="47" t="str">
        <f t="shared" si="3"/>
        <v>Click here to select your Det. Use the arrow---&gt;</v>
      </c>
      <c r="G89" s="47" t="str">
        <f t="shared" si="4"/>
        <v>2025-2026</v>
      </c>
      <c r="H89" s="47" t="str">
        <f t="shared" si="5"/>
        <v>Click/Select&gt;</v>
      </c>
      <c r="I89" s="22">
        <f t="shared" si="6"/>
        <v>0</v>
      </c>
      <c r="J89" s="23"/>
      <c r="K89" s="24" t="s">
        <v>151</v>
      </c>
      <c r="L89" s="24" t="s">
        <v>151</v>
      </c>
      <c r="M89" s="24" t="s">
        <v>152</v>
      </c>
      <c r="N89" s="25"/>
      <c r="O89" s="26"/>
      <c r="P89" s="25"/>
      <c r="Q89" s="25"/>
      <c r="R89" s="54">
        <f t="shared" si="9"/>
        <v>0</v>
      </c>
      <c r="S89" s="55">
        <f t="shared" si="10"/>
        <v>0</v>
      </c>
      <c r="T89" s="24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</row>
    <row r="90" spans="1:37" ht="23.25" customHeight="1" x14ac:dyDescent="0.25">
      <c r="A90" s="43">
        <f>IF(K90='Lookup Table'!$G$3,(IF($M90='Lookup Table'!$M$3,'Lookup Table'!$N$3+$N90,IF($M90='Lookup Table'!$M$4,'Lookup Table'!$N$4+$N90,IF($M90='Lookup Table'!$M$5,'Lookup Table'!$N$5+$N90,IF(M90='Lookup Table'!$M$6,'Lookup Table'!$N$6+$N90,0))))),0)</f>
        <v>0</v>
      </c>
      <c r="B90" s="33">
        <f>IF($K90='Lookup Table'!$G$7,'Lookup Table'!$H$7,IF($K90='Lookup Table'!$G$8,'Lookup Table'!$H$8,IF($K90='Lookup Table'!$G$9,'Lookup Table'!$H$8,IF($K90='Lookup Table'!G$10,'Lookup Table'!$H$10,0))))</f>
        <v>0</v>
      </c>
      <c r="C90" s="44">
        <f t="shared" si="2"/>
        <v>0</v>
      </c>
      <c r="D90" s="45">
        <f>IF($K90='Lookup Table'!$G$4,('Lookup Table'!H$4*$P90),IF($K90='Lookup Table'!$G$5,('Lookup Table'!H$5*$P90)+N90, 0))</f>
        <v>0</v>
      </c>
      <c r="E90" s="46">
        <f>IF($K90='Lookup Table'!$G$6,('Lookup Table'!$H$6*N90),0)</f>
        <v>0</v>
      </c>
      <c r="F90" s="47" t="str">
        <f t="shared" si="3"/>
        <v>Click here to select your Det. Use the arrow---&gt;</v>
      </c>
      <c r="G90" s="47" t="str">
        <f t="shared" si="4"/>
        <v>2025-2026</v>
      </c>
      <c r="H90" s="47" t="str">
        <f t="shared" si="5"/>
        <v>Click/Select&gt;</v>
      </c>
      <c r="I90" s="22">
        <f t="shared" si="6"/>
        <v>0</v>
      </c>
      <c r="J90" s="23"/>
      <c r="K90" s="24" t="s">
        <v>151</v>
      </c>
      <c r="L90" s="24" t="s">
        <v>151</v>
      </c>
      <c r="M90" s="24" t="s">
        <v>152</v>
      </c>
      <c r="N90" s="25"/>
      <c r="O90" s="26"/>
      <c r="P90" s="25"/>
      <c r="Q90" s="25"/>
      <c r="R90" s="54">
        <f t="shared" si="9"/>
        <v>0</v>
      </c>
      <c r="S90" s="55">
        <f t="shared" si="10"/>
        <v>0</v>
      </c>
      <c r="T90" s="24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</row>
    <row r="91" spans="1:37" ht="23.25" customHeight="1" x14ac:dyDescent="0.25">
      <c r="A91" s="43">
        <f>IF(K91='Lookup Table'!$G$3,(IF($M91='Lookup Table'!$M$3,'Lookup Table'!$N$3+$N91,IF($M91='Lookup Table'!$M$4,'Lookup Table'!$N$4+$N91,IF($M91='Lookup Table'!$M$5,'Lookup Table'!$N$5+$N91,IF(M91='Lookup Table'!$M$6,'Lookup Table'!$N$6+$N91,0))))),0)</f>
        <v>0</v>
      </c>
      <c r="B91" s="33">
        <f>IF($K91='Lookup Table'!$G$7,'Lookup Table'!$H$7,IF($K91='Lookup Table'!$G$8,'Lookup Table'!$H$8,IF($K91='Lookup Table'!$G$9,'Lookup Table'!$H$8,IF($K91='Lookup Table'!G$10,'Lookup Table'!$H$10,0))))</f>
        <v>0</v>
      </c>
      <c r="C91" s="44">
        <f t="shared" si="2"/>
        <v>0</v>
      </c>
      <c r="D91" s="45">
        <f>IF($K91='Lookup Table'!$G$4,('Lookup Table'!H$4*$P91),IF($K91='Lookup Table'!$G$5,('Lookup Table'!H$5*$P91)+N91, 0))</f>
        <v>0</v>
      </c>
      <c r="E91" s="46">
        <f>IF($K91='Lookup Table'!$G$6,('Lookup Table'!$H$6*N91),0)</f>
        <v>0</v>
      </c>
      <c r="F91" s="47" t="str">
        <f t="shared" si="3"/>
        <v>Click here to select your Det. Use the arrow---&gt;</v>
      </c>
      <c r="G91" s="47" t="str">
        <f t="shared" si="4"/>
        <v>2025-2026</v>
      </c>
      <c r="H91" s="47" t="str">
        <f t="shared" si="5"/>
        <v>Click/Select&gt;</v>
      </c>
      <c r="I91" s="22">
        <f t="shared" si="6"/>
        <v>0</v>
      </c>
      <c r="J91" s="23"/>
      <c r="K91" s="24" t="s">
        <v>151</v>
      </c>
      <c r="L91" s="24" t="s">
        <v>151</v>
      </c>
      <c r="M91" s="24" t="s">
        <v>152</v>
      </c>
      <c r="N91" s="25"/>
      <c r="O91" s="26"/>
      <c r="P91" s="25"/>
      <c r="Q91" s="25"/>
      <c r="R91" s="54">
        <f t="shared" si="9"/>
        <v>0</v>
      </c>
      <c r="S91" s="55">
        <f t="shared" si="10"/>
        <v>0</v>
      </c>
      <c r="T91" s="24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</row>
    <row r="92" spans="1:37" ht="23.25" customHeight="1" x14ac:dyDescent="0.25">
      <c r="A92" s="43">
        <f>IF(K92='Lookup Table'!$G$3,(IF($M92='Lookup Table'!$M$3,'Lookup Table'!$N$3+$N92,IF($M92='Lookup Table'!$M$4,'Lookup Table'!$N$4+$N92,IF($M92='Lookup Table'!$M$5,'Lookup Table'!$N$5+$N92,IF(M92='Lookup Table'!$M$6,'Lookup Table'!$N$6+$N92,0))))),0)</f>
        <v>0</v>
      </c>
      <c r="B92" s="33">
        <f>IF($K92='Lookup Table'!$G$7,'Lookup Table'!$H$7,IF($K92='Lookup Table'!$G$8,'Lookup Table'!$H$8,IF($K92='Lookup Table'!$G$9,'Lookup Table'!$H$8,IF($K92='Lookup Table'!G$10,'Lookup Table'!$H$10,0))))</f>
        <v>0</v>
      </c>
      <c r="C92" s="44">
        <f t="shared" si="2"/>
        <v>0</v>
      </c>
      <c r="D92" s="45">
        <f>IF($K92='Lookup Table'!$G$4,('Lookup Table'!H$4*$P92),IF($K92='Lookup Table'!$G$5,('Lookup Table'!H$5*$P92)+N92, 0))</f>
        <v>0</v>
      </c>
      <c r="E92" s="46">
        <f>IF($K92='Lookup Table'!$G$6,('Lookup Table'!$H$6*N92),0)</f>
        <v>0</v>
      </c>
      <c r="F92" s="47" t="str">
        <f t="shared" si="3"/>
        <v>Click here to select your Det. Use the arrow---&gt;</v>
      </c>
      <c r="G92" s="47" t="str">
        <f t="shared" si="4"/>
        <v>2025-2026</v>
      </c>
      <c r="H92" s="47" t="str">
        <f t="shared" si="5"/>
        <v>Click/Select&gt;</v>
      </c>
      <c r="I92" s="22">
        <f t="shared" si="6"/>
        <v>0</v>
      </c>
      <c r="J92" s="23"/>
      <c r="K92" s="24" t="s">
        <v>151</v>
      </c>
      <c r="L92" s="24" t="s">
        <v>151</v>
      </c>
      <c r="M92" s="24" t="s">
        <v>152</v>
      </c>
      <c r="N92" s="25"/>
      <c r="O92" s="26"/>
      <c r="P92" s="25"/>
      <c r="Q92" s="25"/>
      <c r="R92" s="54">
        <f t="shared" si="9"/>
        <v>0</v>
      </c>
      <c r="S92" s="55">
        <f t="shared" si="10"/>
        <v>0</v>
      </c>
      <c r="T92" s="24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</row>
    <row r="93" spans="1:37" ht="23.25" customHeight="1" x14ac:dyDescent="0.25">
      <c r="A93" s="43">
        <f>IF(K93='Lookup Table'!$G$3,(IF($M93='Lookup Table'!$M$3,'Lookup Table'!$N$3+$N93,IF($M93='Lookup Table'!$M$4,'Lookup Table'!$N$4+$N93,IF($M93='Lookup Table'!$M$5,'Lookup Table'!$N$5+$N93,IF(M93='Lookup Table'!$M$6,'Lookup Table'!$N$6+$N93,0))))),0)</f>
        <v>0</v>
      </c>
      <c r="B93" s="33">
        <f>IF($K93='Lookup Table'!$G$7,'Lookup Table'!$H$7,IF($K93='Lookup Table'!$G$8,'Lookup Table'!$H$8,IF($K93='Lookup Table'!$G$9,'Lookup Table'!$H$8,IF($K93='Lookup Table'!G$10,'Lookup Table'!$H$10,0))))</f>
        <v>0</v>
      </c>
      <c r="C93" s="44">
        <f t="shared" si="2"/>
        <v>0</v>
      </c>
      <c r="D93" s="45">
        <f>IF($K93='Lookup Table'!$G$4,('Lookup Table'!H$4*$P93),IF($K93='Lookup Table'!$G$5,('Lookup Table'!H$5*$P93)+N93, 0))</f>
        <v>0</v>
      </c>
      <c r="E93" s="46">
        <f>IF($K93='Lookup Table'!$G$6,('Lookup Table'!$H$6*N93),0)</f>
        <v>0</v>
      </c>
      <c r="F93" s="47" t="str">
        <f t="shared" si="3"/>
        <v>Click here to select your Det. Use the arrow---&gt;</v>
      </c>
      <c r="G93" s="47" t="str">
        <f t="shared" si="4"/>
        <v>2025-2026</v>
      </c>
      <c r="H93" s="47" t="str">
        <f t="shared" si="5"/>
        <v>Click/Select&gt;</v>
      </c>
      <c r="I93" s="22">
        <f t="shared" si="6"/>
        <v>0</v>
      </c>
      <c r="J93" s="23"/>
      <c r="K93" s="24" t="s">
        <v>151</v>
      </c>
      <c r="L93" s="24" t="s">
        <v>151</v>
      </c>
      <c r="M93" s="24" t="s">
        <v>152</v>
      </c>
      <c r="N93" s="25"/>
      <c r="O93" s="26"/>
      <c r="P93" s="25"/>
      <c r="Q93" s="25"/>
      <c r="R93" s="54">
        <f t="shared" si="9"/>
        <v>0</v>
      </c>
      <c r="S93" s="55">
        <f t="shared" si="10"/>
        <v>0</v>
      </c>
      <c r="T93" s="24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</row>
    <row r="94" spans="1:37" ht="23.25" customHeight="1" x14ac:dyDescent="0.25">
      <c r="A94" s="43">
        <f>IF(K94='Lookup Table'!$G$3,(IF($M94='Lookup Table'!$M$3,'Lookup Table'!$N$3+$N94,IF($M94='Lookup Table'!$M$4,'Lookup Table'!$N$4+$N94,IF($M94='Lookup Table'!$M$5,'Lookup Table'!$N$5+$N94,IF(M94='Lookup Table'!$M$6,'Lookup Table'!$N$6+$N94,0))))),0)</f>
        <v>0</v>
      </c>
      <c r="B94" s="33">
        <f>IF($K94='Lookup Table'!$G$7,'Lookup Table'!$H$7,IF($K94='Lookup Table'!$G$8,'Lookup Table'!$H$8,IF($K94='Lookup Table'!$G$9,'Lookup Table'!$H$8,IF($K94='Lookup Table'!G$10,'Lookup Table'!$H$10,0))))</f>
        <v>0</v>
      </c>
      <c r="C94" s="44">
        <f t="shared" si="2"/>
        <v>0</v>
      </c>
      <c r="D94" s="45">
        <f>IF($K94='Lookup Table'!$G$4,('Lookup Table'!H$4*$P94),IF($K94='Lookup Table'!$G$5,('Lookup Table'!H$5*$P94)+N94, 0))</f>
        <v>0</v>
      </c>
      <c r="E94" s="46">
        <f>IF($K94='Lookup Table'!$G$6,('Lookup Table'!$H$6*N94),0)</f>
        <v>0</v>
      </c>
      <c r="F94" s="47" t="str">
        <f t="shared" si="3"/>
        <v>Click here to select your Det. Use the arrow---&gt;</v>
      </c>
      <c r="G94" s="47" t="str">
        <f t="shared" si="4"/>
        <v>2025-2026</v>
      </c>
      <c r="H94" s="47" t="str">
        <f t="shared" si="5"/>
        <v>Click/Select&gt;</v>
      </c>
      <c r="I94" s="22">
        <f t="shared" si="6"/>
        <v>0</v>
      </c>
      <c r="J94" s="23"/>
      <c r="K94" s="24" t="s">
        <v>151</v>
      </c>
      <c r="L94" s="24" t="s">
        <v>151</v>
      </c>
      <c r="M94" s="24" t="s">
        <v>152</v>
      </c>
      <c r="N94" s="25"/>
      <c r="O94" s="26"/>
      <c r="P94" s="25"/>
      <c r="Q94" s="25"/>
      <c r="R94" s="54">
        <f t="shared" si="9"/>
        <v>0</v>
      </c>
      <c r="S94" s="55">
        <f t="shared" si="10"/>
        <v>0</v>
      </c>
      <c r="T94" s="24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</row>
    <row r="95" spans="1:37" ht="23.25" customHeight="1" x14ac:dyDescent="0.25">
      <c r="A95" s="43">
        <f>IF(K95='Lookup Table'!$G$3,(IF($M95='Lookup Table'!$M$3,'Lookup Table'!$N$3+$N95,IF($M95='Lookup Table'!$M$4,'Lookup Table'!$N$4+$N95,IF($M95='Lookup Table'!$M$5,'Lookup Table'!$N$5+$N95,IF(M95='Lookup Table'!$M$6,'Lookup Table'!$N$6+$N95,0))))),0)</f>
        <v>0</v>
      </c>
      <c r="B95" s="33">
        <f>IF($K95='Lookup Table'!$G$7,'Lookup Table'!$H$7,IF($K95='Lookup Table'!$G$8,'Lookup Table'!$H$8,IF($K95='Lookup Table'!$G$9,'Lookup Table'!$H$8,IF($K95='Lookup Table'!G$10,'Lookup Table'!$H$10,0))))</f>
        <v>0</v>
      </c>
      <c r="C95" s="44">
        <f t="shared" si="2"/>
        <v>0</v>
      </c>
      <c r="D95" s="45">
        <f>IF($K95='Lookup Table'!$G$4,('Lookup Table'!H$4*$P95),IF($K95='Lookup Table'!$G$5,('Lookup Table'!H$5*$P95)+N95, 0))</f>
        <v>0</v>
      </c>
      <c r="E95" s="46">
        <f>IF($K95='Lookup Table'!$G$6,('Lookup Table'!$H$6*N95),0)</f>
        <v>0</v>
      </c>
      <c r="F95" s="47" t="str">
        <f t="shared" si="3"/>
        <v>Click here to select your Det. Use the arrow---&gt;</v>
      </c>
      <c r="G95" s="47" t="str">
        <f t="shared" si="4"/>
        <v>2025-2026</v>
      </c>
      <c r="H95" s="47" t="str">
        <f t="shared" si="5"/>
        <v>Click/Select&gt;</v>
      </c>
      <c r="I95" s="22">
        <f t="shared" si="6"/>
        <v>0</v>
      </c>
      <c r="J95" s="23"/>
      <c r="K95" s="24" t="s">
        <v>151</v>
      </c>
      <c r="L95" s="24" t="s">
        <v>151</v>
      </c>
      <c r="M95" s="24" t="s">
        <v>152</v>
      </c>
      <c r="N95" s="25"/>
      <c r="O95" s="26"/>
      <c r="P95" s="25"/>
      <c r="Q95" s="25"/>
      <c r="R95" s="54">
        <f t="shared" si="9"/>
        <v>0</v>
      </c>
      <c r="S95" s="55">
        <f t="shared" si="10"/>
        <v>0</v>
      </c>
      <c r="T95" s="24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</row>
    <row r="96" spans="1:37" ht="23.25" customHeight="1" x14ac:dyDescent="0.25">
      <c r="A96" s="43">
        <f>IF(K96='Lookup Table'!$G$3,(IF($M96='Lookup Table'!$M$3,'Lookup Table'!$N$3+$N96,IF($M96='Lookup Table'!$M$4,'Lookup Table'!$N$4+$N96,IF($M96='Lookup Table'!$M$5,'Lookup Table'!$N$5+$N96,IF(M96='Lookup Table'!$M$6,'Lookup Table'!$N$6+$N96,0))))),0)</f>
        <v>0</v>
      </c>
      <c r="B96" s="33">
        <f>IF($K96='Lookup Table'!$G$7,'Lookup Table'!$H$7,IF($K96='Lookup Table'!$G$8,'Lookup Table'!$H$8,IF($K96='Lookup Table'!$G$9,'Lookup Table'!$H$8,IF($K96='Lookup Table'!G$10,'Lookup Table'!$H$10,0))))</f>
        <v>0</v>
      </c>
      <c r="C96" s="44">
        <f t="shared" si="2"/>
        <v>0</v>
      </c>
      <c r="D96" s="45">
        <f>IF($K96='Lookup Table'!$G$4,('Lookup Table'!H$4*$P96),IF($K96='Lookup Table'!$G$5,('Lookup Table'!H$5*$P96)+N96, 0))</f>
        <v>0</v>
      </c>
      <c r="E96" s="46">
        <f>IF($K96='Lookup Table'!$G$6,('Lookup Table'!$H$6*N96),0)</f>
        <v>0</v>
      </c>
      <c r="F96" s="47" t="str">
        <f t="shared" si="3"/>
        <v>Click here to select your Det. Use the arrow---&gt;</v>
      </c>
      <c r="G96" s="47" t="str">
        <f t="shared" si="4"/>
        <v>2025-2026</v>
      </c>
      <c r="H96" s="47" t="str">
        <f t="shared" si="5"/>
        <v>Click/Select&gt;</v>
      </c>
      <c r="I96" s="22">
        <f t="shared" si="6"/>
        <v>0</v>
      </c>
      <c r="J96" s="23"/>
      <c r="K96" s="24" t="s">
        <v>151</v>
      </c>
      <c r="L96" s="24" t="s">
        <v>151</v>
      </c>
      <c r="M96" s="24" t="s">
        <v>152</v>
      </c>
      <c r="N96" s="25"/>
      <c r="O96" s="26"/>
      <c r="P96" s="25"/>
      <c r="Q96" s="25"/>
      <c r="R96" s="54">
        <f t="shared" si="9"/>
        <v>0</v>
      </c>
      <c r="S96" s="55">
        <f t="shared" si="10"/>
        <v>0</v>
      </c>
      <c r="T96" s="24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</row>
    <row r="97" spans="1:37" ht="23.25" customHeight="1" x14ac:dyDescent="0.25">
      <c r="A97" s="43">
        <f>IF(K97='Lookup Table'!$G$3,(IF($M97='Lookup Table'!$M$3,'Lookup Table'!$N$3+$N97,IF($M97='Lookup Table'!$M$4,'Lookup Table'!$N$4+$N97,IF($M97='Lookup Table'!$M$5,'Lookup Table'!$N$5+$N97,IF(M97='Lookup Table'!$M$6,'Lookup Table'!$N$6+$N97,0))))),0)</f>
        <v>0</v>
      </c>
      <c r="B97" s="33">
        <f>IF($K97='Lookup Table'!$G$7,'Lookup Table'!$H$7,IF($K97='Lookup Table'!$G$8,'Lookup Table'!$H$8,IF($K97='Lookup Table'!$G$9,'Lookup Table'!$H$8,IF($K97='Lookup Table'!G$10,'Lookup Table'!$H$10,0))))</f>
        <v>0</v>
      </c>
      <c r="C97" s="44">
        <f t="shared" si="2"/>
        <v>0</v>
      </c>
      <c r="D97" s="45">
        <f>IF($K97='Lookup Table'!$G$4,('Lookup Table'!H$4*$P97),IF($K97='Lookup Table'!$G$5,('Lookup Table'!H$5*$P97)+N97, 0))</f>
        <v>0</v>
      </c>
      <c r="E97" s="46">
        <f>IF($K97='Lookup Table'!$G$6,('Lookup Table'!$H$6*N97),0)</f>
        <v>0</v>
      </c>
      <c r="F97" s="47" t="str">
        <f t="shared" si="3"/>
        <v>Click here to select your Det. Use the arrow---&gt;</v>
      </c>
      <c r="G97" s="47" t="str">
        <f t="shared" si="4"/>
        <v>2025-2026</v>
      </c>
      <c r="H97" s="47" t="str">
        <f t="shared" si="5"/>
        <v>Click/Select&gt;</v>
      </c>
      <c r="I97" s="22">
        <f t="shared" si="6"/>
        <v>0</v>
      </c>
      <c r="J97" s="23"/>
      <c r="K97" s="24" t="s">
        <v>151</v>
      </c>
      <c r="L97" s="24" t="s">
        <v>151</v>
      </c>
      <c r="M97" s="24" t="s">
        <v>152</v>
      </c>
      <c r="N97" s="25"/>
      <c r="O97" s="26"/>
      <c r="P97" s="25"/>
      <c r="Q97" s="25"/>
      <c r="R97" s="54">
        <f t="shared" si="9"/>
        <v>0</v>
      </c>
      <c r="S97" s="55">
        <f t="shared" si="10"/>
        <v>0</v>
      </c>
      <c r="T97" s="24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</row>
    <row r="98" spans="1:37" ht="23.25" customHeight="1" x14ac:dyDescent="0.25">
      <c r="A98" s="43">
        <f>IF(K98='Lookup Table'!$G$3,(IF($M98='Lookup Table'!$M$3,'Lookup Table'!$N$3+$N98,IF($M98='Lookup Table'!$M$4,'Lookup Table'!$N$4+$N98,IF($M98='Lookup Table'!$M$5,'Lookup Table'!$N$5+$N98,IF(M98='Lookup Table'!$M$6,'Lookup Table'!$N$6+$N98,0))))),0)</f>
        <v>0</v>
      </c>
      <c r="B98" s="33">
        <f>IF($K98='Lookup Table'!$G$7,'Lookup Table'!$H$7,IF($K98='Lookup Table'!$G$8,'Lookup Table'!$H$8,IF($K98='Lookup Table'!$G$9,'Lookup Table'!$H$8,IF($K98='Lookup Table'!G$10,'Lookup Table'!$H$10,0))))</f>
        <v>0</v>
      </c>
      <c r="C98" s="44">
        <f t="shared" si="2"/>
        <v>0</v>
      </c>
      <c r="D98" s="45">
        <f>IF($K98='Lookup Table'!$G$4,('Lookup Table'!H$4*$P98),IF($K98='Lookup Table'!$G$5,('Lookup Table'!H$5*$P98)+N98, 0))</f>
        <v>0</v>
      </c>
      <c r="E98" s="46">
        <f>IF($K98='Lookup Table'!$G$6,('Lookup Table'!$H$6*N98),0)</f>
        <v>0</v>
      </c>
      <c r="F98" s="47" t="str">
        <f t="shared" si="3"/>
        <v>Click here to select your Det. Use the arrow---&gt;</v>
      </c>
      <c r="G98" s="47" t="str">
        <f t="shared" si="4"/>
        <v>2025-2026</v>
      </c>
      <c r="H98" s="47" t="str">
        <f t="shared" si="5"/>
        <v>Click/Select&gt;</v>
      </c>
      <c r="I98" s="22">
        <f t="shared" si="6"/>
        <v>0</v>
      </c>
      <c r="J98" s="23"/>
      <c r="K98" s="24" t="s">
        <v>151</v>
      </c>
      <c r="L98" s="24" t="s">
        <v>151</v>
      </c>
      <c r="M98" s="24" t="s">
        <v>152</v>
      </c>
      <c r="N98" s="25"/>
      <c r="O98" s="26"/>
      <c r="P98" s="25"/>
      <c r="Q98" s="25"/>
      <c r="R98" s="54">
        <f t="shared" si="9"/>
        <v>0</v>
      </c>
      <c r="S98" s="55">
        <f t="shared" si="10"/>
        <v>0</v>
      </c>
      <c r="T98" s="24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</row>
    <row r="99" spans="1:37" ht="23.25" customHeight="1" x14ac:dyDescent="0.25">
      <c r="A99" s="43">
        <f>IF(K99='Lookup Table'!$G$3,(IF($M99='Lookup Table'!$M$3,'Lookup Table'!$N$3+$N99,IF($M99='Lookup Table'!$M$4,'Lookup Table'!$N$4+$N99,IF($M99='Lookup Table'!$M$5,'Lookup Table'!$N$5+$N99,IF(M99='Lookup Table'!$M$6,'Lookup Table'!$N$6+$N99,0))))),0)</f>
        <v>0</v>
      </c>
      <c r="B99" s="33">
        <f>IF($K99='Lookup Table'!$G$7,'Lookup Table'!$H$7,IF($K99='Lookup Table'!$G$8,'Lookup Table'!$H$8,IF($K99='Lookup Table'!$G$9,'Lookup Table'!$H$8,IF($K99='Lookup Table'!G$10,'Lookup Table'!$H$10,0))))</f>
        <v>0</v>
      </c>
      <c r="C99" s="44">
        <f t="shared" si="2"/>
        <v>0</v>
      </c>
      <c r="D99" s="45">
        <f>IF($K99='Lookup Table'!$G$4,('Lookup Table'!H$4*$P99),IF($K99='Lookup Table'!$G$5,('Lookup Table'!H$5*$P99)+N99, 0))</f>
        <v>0</v>
      </c>
      <c r="E99" s="46">
        <f>IF($K99='Lookup Table'!$G$6,('Lookup Table'!$H$6*N99),0)</f>
        <v>0</v>
      </c>
      <c r="F99" s="47" t="str">
        <f t="shared" si="3"/>
        <v>Click here to select your Det. Use the arrow---&gt;</v>
      </c>
      <c r="G99" s="47" t="str">
        <f t="shared" si="4"/>
        <v>2025-2026</v>
      </c>
      <c r="H99" s="47" t="str">
        <f t="shared" si="5"/>
        <v>Click/Select&gt;</v>
      </c>
      <c r="I99" s="22">
        <f t="shared" si="6"/>
        <v>0</v>
      </c>
      <c r="J99" s="23"/>
      <c r="K99" s="24" t="s">
        <v>151</v>
      </c>
      <c r="L99" s="24" t="s">
        <v>151</v>
      </c>
      <c r="M99" s="24" t="s">
        <v>152</v>
      </c>
      <c r="N99" s="25"/>
      <c r="O99" s="26"/>
      <c r="P99" s="25"/>
      <c r="Q99" s="25"/>
      <c r="R99" s="54">
        <f t="shared" si="9"/>
        <v>0</v>
      </c>
      <c r="S99" s="55">
        <f t="shared" si="10"/>
        <v>0</v>
      </c>
      <c r="T99" s="24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</row>
    <row r="100" spans="1:37" ht="23.25" customHeight="1" x14ac:dyDescent="0.25">
      <c r="A100" s="43">
        <f>IF(K100='Lookup Table'!$G$3,(IF($M100='Lookup Table'!$M$3,'Lookup Table'!$N$3+$N100,IF($M100='Lookup Table'!$M$4,'Lookup Table'!$N$4+$N100,IF($M100='Lookup Table'!$M$5,'Lookup Table'!$N$5+$N100,IF(M100='Lookup Table'!$M$6,'Lookup Table'!$N$6+$N100,0))))),0)</f>
        <v>0</v>
      </c>
      <c r="B100" s="33">
        <f>IF($K100='Lookup Table'!$G$7,'Lookup Table'!$H$7,IF($K100='Lookup Table'!$G$8,'Lookup Table'!$H$8,IF($K100='Lookup Table'!$G$9,'Lookup Table'!$H$8,IF($K100='Lookup Table'!G$10,'Lookup Table'!$H$10,0))))</f>
        <v>0</v>
      </c>
      <c r="C100" s="44">
        <f t="shared" si="2"/>
        <v>0</v>
      </c>
      <c r="D100" s="45">
        <f>IF($K100='Lookup Table'!$G$4,('Lookup Table'!H$4*$P100),IF($K100='Lookup Table'!$G$5,('Lookup Table'!H$5*$P100)+N100, 0))</f>
        <v>0</v>
      </c>
      <c r="E100" s="46">
        <f>IF($K100='Lookup Table'!$G$6,('Lookup Table'!$H$6*N100),0)</f>
        <v>0</v>
      </c>
      <c r="F100" s="47" t="str">
        <f t="shared" si="3"/>
        <v>Click here to select your Det. Use the arrow---&gt;</v>
      </c>
      <c r="G100" s="47" t="str">
        <f t="shared" si="4"/>
        <v>2025-2026</v>
      </c>
      <c r="H100" s="47" t="str">
        <f t="shared" si="5"/>
        <v>Click/Select&gt;</v>
      </c>
      <c r="I100" s="22">
        <f t="shared" si="6"/>
        <v>0</v>
      </c>
      <c r="J100" s="23"/>
      <c r="K100" s="24" t="s">
        <v>151</v>
      </c>
      <c r="L100" s="24" t="s">
        <v>151</v>
      </c>
      <c r="M100" s="24" t="s">
        <v>152</v>
      </c>
      <c r="N100" s="25"/>
      <c r="O100" s="26"/>
      <c r="P100" s="25"/>
      <c r="Q100" s="25"/>
      <c r="R100" s="54">
        <f t="shared" si="9"/>
        <v>0</v>
      </c>
      <c r="S100" s="55">
        <f t="shared" si="10"/>
        <v>0</v>
      </c>
      <c r="T100" s="24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</row>
    <row r="101" spans="1:37" ht="23.25" customHeight="1" x14ac:dyDescent="0.25">
      <c r="A101" s="43">
        <f>IF(K101='Lookup Table'!$G$3,(IF($M101='Lookup Table'!$M$3,'Lookup Table'!$N$3+$N101,IF($M101='Lookup Table'!$M$4,'Lookup Table'!$N$4+$N101,IF($M101='Lookup Table'!$M$5,'Lookup Table'!$N$5+$N101,IF(M101='Lookup Table'!$M$6,'Lookup Table'!$N$6+$N101,0))))),0)</f>
        <v>0</v>
      </c>
      <c r="B101" s="33">
        <f>IF($K101='Lookup Table'!$G$7,'Lookup Table'!$H$7,IF($K101='Lookup Table'!$G$8,'Lookup Table'!$H$8,IF($K101='Lookup Table'!$G$9,'Lookup Table'!$H$8,IF($K101='Lookup Table'!G$10,'Lookup Table'!$H$10,0))))</f>
        <v>0</v>
      </c>
      <c r="C101" s="44">
        <f t="shared" si="2"/>
        <v>0</v>
      </c>
      <c r="D101" s="45">
        <f>IF($K101='Lookup Table'!$G$4,('Lookup Table'!H$4*$P101),IF($K101='Lookup Table'!$G$5,('Lookup Table'!H$5*$P101)+N101, 0))</f>
        <v>0</v>
      </c>
      <c r="E101" s="46">
        <f>IF($K101='Lookup Table'!$G$6,('Lookup Table'!$H$6*N101),0)</f>
        <v>0</v>
      </c>
      <c r="F101" s="47" t="str">
        <f t="shared" si="3"/>
        <v>Click here to select your Det. Use the arrow---&gt;</v>
      </c>
      <c r="G101" s="47" t="str">
        <f t="shared" si="4"/>
        <v>2025-2026</v>
      </c>
      <c r="H101" s="47" t="str">
        <f t="shared" si="5"/>
        <v>Click/Select&gt;</v>
      </c>
      <c r="I101" s="22">
        <f t="shared" si="6"/>
        <v>0</v>
      </c>
      <c r="J101" s="23"/>
      <c r="K101" s="24" t="s">
        <v>151</v>
      </c>
      <c r="L101" s="24" t="s">
        <v>151</v>
      </c>
      <c r="M101" s="24" t="s">
        <v>152</v>
      </c>
      <c r="N101" s="25"/>
      <c r="O101" s="26"/>
      <c r="P101" s="25"/>
      <c r="Q101" s="25"/>
      <c r="R101" s="54">
        <f t="shared" si="9"/>
        <v>0</v>
      </c>
      <c r="S101" s="55">
        <f t="shared" si="10"/>
        <v>0</v>
      </c>
      <c r="T101" s="24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</row>
    <row r="102" spans="1:37" ht="23.25" customHeight="1" x14ac:dyDescent="0.25">
      <c r="A102" s="43">
        <f>IF(K102='Lookup Table'!$G$3,(IF($M102='Lookup Table'!$M$3,'Lookup Table'!$N$3+$N102,IF($M102='Lookup Table'!$M$4,'Lookup Table'!$N$4+$N102,IF($M102='Lookup Table'!$M$5,'Lookup Table'!$N$5+$N102,IF(M102='Lookup Table'!$M$6,'Lookup Table'!$N$6+$N102,0))))),0)</f>
        <v>0</v>
      </c>
      <c r="B102" s="33">
        <f>IF($K102='Lookup Table'!$G$7,'Lookup Table'!$H$7,IF($K102='Lookup Table'!$G$8,'Lookup Table'!$H$8,IF($K102='Lookup Table'!$G$9,'Lookup Table'!$H$8,IF($K102='Lookup Table'!G$10,'Lookup Table'!$H$10,0))))</f>
        <v>0</v>
      </c>
      <c r="C102" s="44">
        <f t="shared" si="2"/>
        <v>0</v>
      </c>
      <c r="D102" s="45">
        <f>IF($K102='Lookup Table'!$G$4,('Lookup Table'!H$4*$P102),IF($K102='Lookup Table'!$G$5,('Lookup Table'!H$5*$P102)+N102, 0))</f>
        <v>0</v>
      </c>
      <c r="E102" s="46">
        <f>IF($K102='Lookup Table'!$G$6,('Lookup Table'!$H$6*N102),0)</f>
        <v>0</v>
      </c>
      <c r="F102" s="47" t="str">
        <f t="shared" si="3"/>
        <v>Click here to select your Det. Use the arrow---&gt;</v>
      </c>
      <c r="G102" s="47" t="str">
        <f t="shared" si="4"/>
        <v>2025-2026</v>
      </c>
      <c r="H102" s="47" t="str">
        <f t="shared" si="5"/>
        <v>Click/Select&gt;</v>
      </c>
      <c r="I102" s="22">
        <f t="shared" si="6"/>
        <v>0</v>
      </c>
      <c r="J102" s="23"/>
      <c r="K102" s="24" t="s">
        <v>151</v>
      </c>
      <c r="L102" s="24" t="s">
        <v>151</v>
      </c>
      <c r="M102" s="24" t="s">
        <v>152</v>
      </c>
      <c r="N102" s="25"/>
      <c r="O102" s="26"/>
      <c r="P102" s="25"/>
      <c r="Q102" s="25"/>
      <c r="R102" s="54">
        <f t="shared" si="9"/>
        <v>0</v>
      </c>
      <c r="S102" s="55">
        <f t="shared" si="10"/>
        <v>0</v>
      </c>
      <c r="T102" s="24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</row>
    <row r="103" spans="1:37" ht="23.25" customHeight="1" x14ac:dyDescent="0.25">
      <c r="A103" s="43">
        <f>IF(K103='Lookup Table'!$G$3,(IF($M103='Lookup Table'!$M$3,'Lookup Table'!$N$3+$N103,IF($M103='Lookup Table'!$M$4,'Lookup Table'!$N$4+$N103,IF($M103='Lookup Table'!$M$5,'Lookup Table'!$N$5+$N103,IF(M103='Lookup Table'!$M$6,'Lookup Table'!$N$6+$N103,0))))),0)</f>
        <v>0</v>
      </c>
      <c r="B103" s="33">
        <f>IF($K103='Lookup Table'!$G$7,'Lookup Table'!$H$7,IF($K103='Lookup Table'!$G$8,'Lookup Table'!$H$8,IF($K103='Lookup Table'!$G$9,'Lookup Table'!$H$8,IF($K103='Lookup Table'!G$10,'Lookup Table'!$H$10,0))))</f>
        <v>0</v>
      </c>
      <c r="C103" s="44">
        <f t="shared" si="2"/>
        <v>0</v>
      </c>
      <c r="D103" s="45">
        <f>IF($K103='Lookup Table'!$G$4,('Lookup Table'!H$4*$P103),IF($K103='Lookup Table'!$G$5,('Lookup Table'!H$5*$P103)+N103, 0))</f>
        <v>0</v>
      </c>
      <c r="E103" s="46">
        <f>IF($K103='Lookup Table'!$G$6,('Lookup Table'!$H$6*N103),0)</f>
        <v>0</v>
      </c>
      <c r="F103" s="47" t="str">
        <f t="shared" si="3"/>
        <v>Click here to select your Det. Use the arrow---&gt;</v>
      </c>
      <c r="G103" s="47" t="str">
        <f t="shared" si="4"/>
        <v>2025-2026</v>
      </c>
      <c r="H103" s="47" t="str">
        <f t="shared" si="5"/>
        <v>Click/Select&gt;</v>
      </c>
      <c r="I103" s="22">
        <f t="shared" si="6"/>
        <v>0</v>
      </c>
      <c r="J103" s="23"/>
      <c r="K103" s="24" t="s">
        <v>151</v>
      </c>
      <c r="L103" s="24" t="s">
        <v>151</v>
      </c>
      <c r="M103" s="24" t="s">
        <v>152</v>
      </c>
      <c r="N103" s="25"/>
      <c r="O103" s="26"/>
      <c r="P103" s="25"/>
      <c r="Q103" s="25"/>
      <c r="R103" s="54">
        <f t="shared" si="9"/>
        <v>0</v>
      </c>
      <c r="S103" s="55">
        <f t="shared" si="10"/>
        <v>0</v>
      </c>
      <c r="T103" s="24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</row>
    <row r="104" spans="1:37" ht="23.25" customHeight="1" x14ac:dyDescent="0.25">
      <c r="A104" s="43">
        <f>IF(K104='Lookup Table'!$G$3,(IF($M104='Lookup Table'!$M$3,'Lookup Table'!$N$3+$N104,IF($M104='Lookup Table'!$M$4,'Lookup Table'!$N$4+$N104,IF($M104='Lookup Table'!$M$5,'Lookup Table'!$N$5+$N104,IF(M104='Lookup Table'!$M$6,'Lookup Table'!$N$6+$N104,0))))),0)</f>
        <v>0</v>
      </c>
      <c r="B104" s="33">
        <f>IF($K104='Lookup Table'!$G$7,'Lookup Table'!$H$7,IF($K104='Lookup Table'!$G$8,'Lookup Table'!$H$8,IF($K104='Lookup Table'!$G$9,'Lookup Table'!$H$8,IF($K104='Lookup Table'!G$10,'Lookup Table'!$H$10,0))))</f>
        <v>0</v>
      </c>
      <c r="C104" s="44">
        <f t="shared" si="2"/>
        <v>0</v>
      </c>
      <c r="D104" s="45">
        <f>IF($K104='Lookup Table'!$G$4,('Lookup Table'!H$4*$P104),IF($K104='Lookup Table'!$G$5,('Lookup Table'!H$5*$P104)+N104, 0))</f>
        <v>0</v>
      </c>
      <c r="E104" s="46">
        <f>IF($K104='Lookup Table'!$G$6,('Lookup Table'!$H$6*N104),0)</f>
        <v>0</v>
      </c>
      <c r="F104" s="47" t="str">
        <f t="shared" si="3"/>
        <v>Click here to select your Det. Use the arrow---&gt;</v>
      </c>
      <c r="G104" s="47" t="str">
        <f t="shared" si="4"/>
        <v>2025-2026</v>
      </c>
      <c r="H104" s="47" t="str">
        <f t="shared" si="5"/>
        <v>Click/Select&gt;</v>
      </c>
      <c r="I104" s="22">
        <f t="shared" si="6"/>
        <v>0</v>
      </c>
      <c r="J104" s="23"/>
      <c r="K104" s="24" t="s">
        <v>151</v>
      </c>
      <c r="L104" s="24" t="s">
        <v>151</v>
      </c>
      <c r="M104" s="24" t="s">
        <v>152</v>
      </c>
      <c r="N104" s="25"/>
      <c r="O104" s="26"/>
      <c r="P104" s="25"/>
      <c r="Q104" s="25"/>
      <c r="R104" s="54">
        <f t="shared" si="9"/>
        <v>0</v>
      </c>
      <c r="S104" s="55">
        <f t="shared" si="10"/>
        <v>0</v>
      </c>
      <c r="T104" s="24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</row>
    <row r="105" spans="1:37" ht="23.25" customHeight="1" x14ac:dyDescent="0.25">
      <c r="A105" s="43">
        <f>IF(K105='Lookup Table'!$G$3,(IF($M105='Lookup Table'!$M$3,'Lookup Table'!$N$3+$N105,IF($M105='Lookup Table'!$M$4,'Lookup Table'!$N$4+$N105,IF($M105='Lookup Table'!$M$5,'Lookup Table'!$N$5+$N105,IF(M105='Lookup Table'!$M$6,'Lookup Table'!$N$6+$N105,0))))),0)</f>
        <v>0</v>
      </c>
      <c r="B105" s="33">
        <f>IF($K105='Lookup Table'!$G$7,'Lookup Table'!$H$7,IF($K105='Lookup Table'!$G$8,'Lookup Table'!$H$8,IF($K105='Lookup Table'!$G$9,'Lookup Table'!$H$8,IF($K105='Lookup Table'!G$10,'Lookup Table'!$H$10,0))))</f>
        <v>0</v>
      </c>
      <c r="C105" s="44">
        <f t="shared" si="2"/>
        <v>0</v>
      </c>
      <c r="D105" s="45">
        <f>IF($K105='Lookup Table'!$G$4,('Lookup Table'!H$4*$P105),IF($K105='Lookup Table'!$G$5,('Lookup Table'!H$5*$P105)+N105, 0))</f>
        <v>0</v>
      </c>
      <c r="E105" s="46">
        <f>IF($K105='Lookup Table'!$G$6,('Lookup Table'!$H$6*N105),0)</f>
        <v>0</v>
      </c>
      <c r="F105" s="47" t="str">
        <f t="shared" si="3"/>
        <v>Click here to select your Det. Use the arrow---&gt;</v>
      </c>
      <c r="G105" s="47" t="str">
        <f t="shared" si="4"/>
        <v>2025-2026</v>
      </c>
      <c r="H105" s="47" t="str">
        <f t="shared" si="5"/>
        <v>Click/Select&gt;</v>
      </c>
      <c r="I105" s="22">
        <f t="shared" si="6"/>
        <v>0</v>
      </c>
      <c r="J105" s="23"/>
      <c r="K105" s="24" t="s">
        <v>151</v>
      </c>
      <c r="L105" s="24" t="s">
        <v>151</v>
      </c>
      <c r="M105" s="24" t="s">
        <v>152</v>
      </c>
      <c r="N105" s="25"/>
      <c r="O105" s="26"/>
      <c r="P105" s="25"/>
      <c r="Q105" s="25"/>
      <c r="R105" s="54">
        <f t="shared" si="9"/>
        <v>0</v>
      </c>
      <c r="S105" s="55">
        <f t="shared" si="10"/>
        <v>0</v>
      </c>
      <c r="T105" s="24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</row>
    <row r="106" spans="1:37" ht="23.25" customHeight="1" x14ac:dyDescent="0.25">
      <c r="A106" s="43">
        <f>IF(K106='Lookup Table'!$G$3,(IF($M106='Lookup Table'!$M$3,'Lookup Table'!$N$3+$N106,IF($M106='Lookup Table'!$M$4,'Lookup Table'!$N$4+$N106,IF($M106='Lookup Table'!$M$5,'Lookup Table'!$N$5+$N106,IF(M106='Lookup Table'!$M$6,'Lookup Table'!$N$6+$N106,0))))),0)</f>
        <v>0</v>
      </c>
      <c r="B106" s="33">
        <f>IF($K106='Lookup Table'!$G$7,'Lookup Table'!$H$7,IF($K106='Lookup Table'!$G$8,'Lookup Table'!$H$8,IF($K106='Lookup Table'!$G$9,'Lookup Table'!$H$8,IF($K106='Lookup Table'!G$10,'Lookup Table'!$H$10,0))))</f>
        <v>0</v>
      </c>
      <c r="C106" s="44">
        <f t="shared" si="2"/>
        <v>0</v>
      </c>
      <c r="D106" s="45">
        <f>IF($K106='Lookup Table'!$G$4,('Lookup Table'!H$4*$P106),IF($K106='Lookup Table'!$G$5,('Lookup Table'!H$5*$P106)+N106, 0))</f>
        <v>0</v>
      </c>
      <c r="E106" s="46">
        <f>IF($K106='Lookup Table'!$G$6,('Lookup Table'!$H$6*N106),0)</f>
        <v>0</v>
      </c>
      <c r="F106" s="47" t="str">
        <f t="shared" si="3"/>
        <v>Click here to select your Det. Use the arrow---&gt;</v>
      </c>
      <c r="G106" s="47" t="str">
        <f t="shared" si="4"/>
        <v>2025-2026</v>
      </c>
      <c r="H106" s="47" t="str">
        <f t="shared" si="5"/>
        <v>Click/Select&gt;</v>
      </c>
      <c r="I106" s="22">
        <f t="shared" si="6"/>
        <v>0</v>
      </c>
      <c r="J106" s="23"/>
      <c r="K106" s="24" t="s">
        <v>151</v>
      </c>
      <c r="L106" s="24" t="s">
        <v>151</v>
      </c>
      <c r="M106" s="24" t="s">
        <v>152</v>
      </c>
      <c r="N106" s="25"/>
      <c r="O106" s="26"/>
      <c r="P106" s="25"/>
      <c r="Q106" s="25"/>
      <c r="R106" s="54">
        <f t="shared" si="9"/>
        <v>0</v>
      </c>
      <c r="S106" s="55">
        <f t="shared" si="10"/>
        <v>0</v>
      </c>
      <c r="T106" s="24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</row>
    <row r="107" spans="1:37" ht="23.25" customHeight="1" x14ac:dyDescent="0.25">
      <c r="A107" s="43">
        <f>IF(K107='Lookup Table'!$G$3,(IF($M107='Lookup Table'!$M$3,'Lookup Table'!$N$3+$N107,IF($M107='Lookup Table'!$M$4,'Lookup Table'!$N$4+$N107,IF($M107='Lookup Table'!$M$5,'Lookup Table'!$N$5+$N107,IF(M107='Lookup Table'!$M$6,'Lookup Table'!$N$6+$N107,0))))),0)</f>
        <v>0</v>
      </c>
      <c r="B107" s="33">
        <f>IF($K107='Lookup Table'!$G$7,'Lookup Table'!$H$7,IF($K107='Lookup Table'!$G$8,'Lookup Table'!$H$8,IF($K107='Lookup Table'!$G$9,'Lookup Table'!$H$8,IF($K107='Lookup Table'!G$10,'Lookup Table'!$H$10,0))))</f>
        <v>0</v>
      </c>
      <c r="C107" s="44">
        <f t="shared" si="2"/>
        <v>0</v>
      </c>
      <c r="D107" s="45">
        <f>IF($K107='Lookup Table'!$G$4,('Lookup Table'!H$4*$P107),IF($K107='Lookup Table'!$G$5,('Lookup Table'!H$5*$P107)+N107, 0))</f>
        <v>0</v>
      </c>
      <c r="E107" s="46">
        <f>IF($K107='Lookup Table'!$G$6,('Lookup Table'!$H$6*N107),0)</f>
        <v>0</v>
      </c>
      <c r="F107" s="47" t="str">
        <f t="shared" si="3"/>
        <v>Click here to select your Det. Use the arrow---&gt;</v>
      </c>
      <c r="G107" s="47" t="str">
        <f t="shared" si="4"/>
        <v>2025-2026</v>
      </c>
      <c r="H107" s="47" t="str">
        <f t="shared" si="5"/>
        <v>Click/Select&gt;</v>
      </c>
      <c r="I107" s="22">
        <f t="shared" si="6"/>
        <v>0</v>
      </c>
      <c r="J107" s="23"/>
      <c r="K107" s="24" t="s">
        <v>151</v>
      </c>
      <c r="L107" s="24" t="s">
        <v>151</v>
      </c>
      <c r="M107" s="24" t="s">
        <v>152</v>
      </c>
      <c r="N107" s="25"/>
      <c r="O107" s="26"/>
      <c r="P107" s="25"/>
      <c r="Q107" s="25"/>
      <c r="R107" s="54">
        <f t="shared" si="9"/>
        <v>0</v>
      </c>
      <c r="S107" s="55">
        <f t="shared" si="10"/>
        <v>0</v>
      </c>
      <c r="T107" s="24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</row>
    <row r="108" spans="1:37" ht="23.25" customHeight="1" x14ac:dyDescent="0.25">
      <c r="A108" s="43">
        <f>IF(K108='Lookup Table'!$G$3,(IF($M108='Lookup Table'!$M$3,'Lookup Table'!$N$3+$N108,IF($M108='Lookup Table'!$M$4,'Lookup Table'!$N$4+$N108,IF($M108='Lookup Table'!$M$5,'Lookup Table'!$N$5+$N108,IF(M108='Lookup Table'!$M$6,'Lookup Table'!$N$6+$N108,0))))),0)</f>
        <v>0</v>
      </c>
      <c r="B108" s="33">
        <f>IF($K108='Lookup Table'!$G$7,'Lookup Table'!$H$7,IF($K108='Lookup Table'!$G$8,'Lookup Table'!$H$8,IF($K108='Lookup Table'!$G$9,'Lookup Table'!$H$8,IF($K108='Lookup Table'!G$10,'Lookup Table'!$H$10,0))))</f>
        <v>0</v>
      </c>
      <c r="C108" s="44">
        <f t="shared" si="2"/>
        <v>0</v>
      </c>
      <c r="D108" s="45">
        <f>IF($K108='Lookup Table'!$G$4,('Lookup Table'!H$4*$P108),IF($K108='Lookup Table'!$G$5,('Lookup Table'!H$5*$P108)+N108, 0))</f>
        <v>0</v>
      </c>
      <c r="E108" s="46">
        <f>IF($K108='Lookup Table'!$G$6,('Lookup Table'!$H$6*N108),0)</f>
        <v>0</v>
      </c>
      <c r="F108" s="47" t="str">
        <f t="shared" si="3"/>
        <v>Click here to select your Det. Use the arrow---&gt;</v>
      </c>
      <c r="G108" s="47" t="str">
        <f t="shared" si="4"/>
        <v>2025-2026</v>
      </c>
      <c r="H108" s="47" t="str">
        <f t="shared" si="5"/>
        <v>Click/Select&gt;</v>
      </c>
      <c r="I108" s="22">
        <f t="shared" si="6"/>
        <v>0</v>
      </c>
      <c r="J108" s="23"/>
      <c r="K108" s="24" t="s">
        <v>151</v>
      </c>
      <c r="L108" s="24" t="s">
        <v>151</v>
      </c>
      <c r="M108" s="24" t="s">
        <v>152</v>
      </c>
      <c r="N108" s="25"/>
      <c r="O108" s="26"/>
      <c r="P108" s="25"/>
      <c r="Q108" s="25"/>
      <c r="R108" s="54">
        <f t="shared" si="9"/>
        <v>0</v>
      </c>
      <c r="S108" s="55">
        <f t="shared" si="10"/>
        <v>0</v>
      </c>
      <c r="T108" s="24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</row>
    <row r="109" spans="1:37" ht="23.25" customHeight="1" x14ac:dyDescent="0.25">
      <c r="A109" s="43">
        <f>IF(K109='Lookup Table'!$G$3,(IF($M109='Lookup Table'!$M$3,'Lookup Table'!$N$3+$N109,IF($M109='Lookup Table'!$M$4,'Lookup Table'!$N$4+$N109,IF($M109='Lookup Table'!$M$5,'Lookup Table'!$N$5+$N109,IF(M109='Lookup Table'!$M$6,'Lookup Table'!$N$6+$N109,0))))),0)</f>
        <v>0</v>
      </c>
      <c r="B109" s="33">
        <f>IF($K109='Lookup Table'!$G$7,'Lookup Table'!$H$7,IF($K109='Lookup Table'!$G$8,'Lookup Table'!$H$8,IF($K109='Lookup Table'!$G$9,'Lookup Table'!$H$8,IF($K109='Lookup Table'!G$10,'Lookup Table'!$H$10,0))))</f>
        <v>0</v>
      </c>
      <c r="C109" s="44">
        <f t="shared" si="2"/>
        <v>0</v>
      </c>
      <c r="D109" s="45">
        <f>IF($K109='Lookup Table'!$G$4,('Lookup Table'!H$4*$P109),IF($K109='Lookup Table'!$G$5,('Lookup Table'!H$5*$P109)+N109, 0))</f>
        <v>0</v>
      </c>
      <c r="E109" s="46">
        <f>IF($K109='Lookup Table'!$G$6,('Lookup Table'!$H$6*N109),0)</f>
        <v>0</v>
      </c>
      <c r="F109" s="47" t="str">
        <f t="shared" si="3"/>
        <v>Click here to select your Det. Use the arrow---&gt;</v>
      </c>
      <c r="G109" s="47" t="str">
        <f t="shared" si="4"/>
        <v>2025-2026</v>
      </c>
      <c r="H109" s="47" t="str">
        <f t="shared" si="5"/>
        <v>Click/Select&gt;</v>
      </c>
      <c r="I109" s="22">
        <f t="shared" si="6"/>
        <v>0</v>
      </c>
      <c r="J109" s="23"/>
      <c r="K109" s="24" t="s">
        <v>151</v>
      </c>
      <c r="L109" s="24" t="s">
        <v>151</v>
      </c>
      <c r="M109" s="24" t="s">
        <v>152</v>
      </c>
      <c r="N109" s="25"/>
      <c r="O109" s="26"/>
      <c r="P109" s="25"/>
      <c r="Q109" s="25"/>
      <c r="R109" s="54">
        <f t="shared" si="9"/>
        <v>0</v>
      </c>
      <c r="S109" s="55">
        <f t="shared" si="10"/>
        <v>0</v>
      </c>
      <c r="T109" s="24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</row>
    <row r="110" spans="1:37" ht="23.25" customHeight="1" x14ac:dyDescent="0.25">
      <c r="A110" s="43">
        <f>IF(K110='Lookup Table'!$G$3,(IF($M110='Lookup Table'!$M$3,'Lookup Table'!$N$3+$N110,IF($M110='Lookup Table'!$M$4,'Lookup Table'!$N$4+$N110,IF($M110='Lookup Table'!$M$5,'Lookup Table'!$N$5+$N110,IF(M110='Lookup Table'!$M$6,'Lookup Table'!$N$6+$N110,0))))),0)</f>
        <v>0</v>
      </c>
      <c r="B110" s="33">
        <f>IF($K110='Lookup Table'!$G$7,'Lookup Table'!$H$7,IF($K110='Lookup Table'!$G$8,'Lookup Table'!$H$8,IF($K110='Lookup Table'!$G$9,'Lookup Table'!$H$8,IF($K110='Lookup Table'!G$10,'Lookup Table'!$H$10,0))))</f>
        <v>0</v>
      </c>
      <c r="C110" s="44">
        <f t="shared" si="2"/>
        <v>0</v>
      </c>
      <c r="D110" s="45">
        <f>IF($K110='Lookup Table'!$G$4,('Lookup Table'!H$4*$P110),IF($K110='Lookup Table'!$G$5,('Lookup Table'!H$5*$P110)+N110, 0))</f>
        <v>0</v>
      </c>
      <c r="E110" s="46">
        <f>IF($K110='Lookup Table'!$G$6,('Lookup Table'!$H$6*N110),0)</f>
        <v>0</v>
      </c>
      <c r="F110" s="47" t="str">
        <f t="shared" si="3"/>
        <v>Click here to select your Det. Use the arrow---&gt;</v>
      </c>
      <c r="G110" s="47" t="str">
        <f t="shared" si="4"/>
        <v>2025-2026</v>
      </c>
      <c r="H110" s="47" t="str">
        <f t="shared" si="5"/>
        <v>Click/Select&gt;</v>
      </c>
      <c r="I110" s="22">
        <f t="shared" si="6"/>
        <v>0</v>
      </c>
      <c r="J110" s="23"/>
      <c r="K110" s="24" t="s">
        <v>151</v>
      </c>
      <c r="L110" s="24" t="s">
        <v>151</v>
      </c>
      <c r="M110" s="24" t="s">
        <v>152</v>
      </c>
      <c r="N110" s="25"/>
      <c r="O110" s="26"/>
      <c r="P110" s="25"/>
      <c r="Q110" s="25"/>
      <c r="R110" s="54">
        <f t="shared" si="9"/>
        <v>0</v>
      </c>
      <c r="S110" s="55">
        <f t="shared" si="10"/>
        <v>0</v>
      </c>
      <c r="T110" s="24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</row>
    <row r="111" spans="1:37" ht="23.25" customHeight="1" x14ac:dyDescent="0.25">
      <c r="A111" s="43">
        <f>IF(K111='Lookup Table'!$G$3,(IF($M111='Lookup Table'!$M$3,'Lookup Table'!$N$3+$N111,IF($M111='Lookup Table'!$M$4,'Lookup Table'!$N$4+$N111,IF($M111='Lookup Table'!$M$5,'Lookup Table'!$N$5+$N111,IF(M111='Lookup Table'!$M$6,'Lookup Table'!$N$6+$N111,0))))),0)</f>
        <v>0</v>
      </c>
      <c r="B111" s="33">
        <f>IF($K111='Lookup Table'!$G$7,'Lookup Table'!$H$7,IF($K111='Lookup Table'!$G$8,'Lookup Table'!$H$8,IF($K111='Lookup Table'!$G$9,'Lookup Table'!$H$8,IF($K111='Lookup Table'!G$10,'Lookup Table'!$H$10,0))))</f>
        <v>0</v>
      </c>
      <c r="C111" s="44">
        <f t="shared" si="2"/>
        <v>0</v>
      </c>
      <c r="D111" s="45">
        <f>IF($K111='Lookup Table'!$G$4,('Lookup Table'!H$4*$P111),IF($K111='Lookup Table'!$G$5,('Lookup Table'!H$5*$P111)+N111, 0))</f>
        <v>0</v>
      </c>
      <c r="E111" s="46">
        <f>IF($K111='Lookup Table'!$G$6,('Lookup Table'!$H$6*N111),0)</f>
        <v>0</v>
      </c>
      <c r="F111" s="47" t="str">
        <f t="shared" si="3"/>
        <v>Click here to select your Det. Use the arrow---&gt;</v>
      </c>
      <c r="G111" s="47" t="str">
        <f t="shared" si="4"/>
        <v>2025-2026</v>
      </c>
      <c r="H111" s="47" t="str">
        <f t="shared" si="5"/>
        <v>Click/Select&gt;</v>
      </c>
      <c r="I111" s="22">
        <f t="shared" si="6"/>
        <v>0</v>
      </c>
      <c r="J111" s="23"/>
      <c r="K111" s="24" t="s">
        <v>151</v>
      </c>
      <c r="L111" s="24" t="s">
        <v>151</v>
      </c>
      <c r="M111" s="24" t="s">
        <v>152</v>
      </c>
      <c r="N111" s="25"/>
      <c r="O111" s="26"/>
      <c r="P111" s="25"/>
      <c r="Q111" s="25"/>
      <c r="R111" s="54">
        <f t="shared" si="9"/>
        <v>0</v>
      </c>
      <c r="S111" s="55">
        <f t="shared" si="10"/>
        <v>0</v>
      </c>
      <c r="T111" s="24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</row>
    <row r="112" spans="1:37" ht="23.25" customHeight="1" x14ac:dyDescent="0.25">
      <c r="A112" s="43">
        <f>IF(K112='Lookup Table'!$G$3,(IF($M112='Lookup Table'!$M$3,'Lookup Table'!$N$3+$N112,IF($M112='Lookup Table'!$M$4,'Lookup Table'!$N$4+$N112,IF($M112='Lookup Table'!$M$5,'Lookup Table'!$N$5+$N112,IF(M112='Lookup Table'!$M$6,'Lookup Table'!$N$6+$N112,0))))),0)</f>
        <v>0</v>
      </c>
      <c r="B112" s="33">
        <f>IF($K112='Lookup Table'!$G$7,'Lookup Table'!$H$7,IF($K112='Lookup Table'!$G$8,'Lookup Table'!$H$8,IF($K112='Lookup Table'!$G$9,'Lookup Table'!$H$8,IF($K112='Lookup Table'!G$10,'Lookup Table'!$H$10,0))))</f>
        <v>0</v>
      </c>
      <c r="C112" s="44">
        <f t="shared" si="2"/>
        <v>0</v>
      </c>
      <c r="D112" s="45">
        <f>IF($K112='Lookup Table'!$G$4,('Lookup Table'!H$4*$P112),IF($K112='Lookup Table'!$G$5,('Lookup Table'!H$5*$P112)+N112, 0))</f>
        <v>0</v>
      </c>
      <c r="E112" s="46">
        <f>IF($K112='Lookup Table'!$G$6,('Lookup Table'!$H$6*N112),0)</f>
        <v>0</v>
      </c>
      <c r="F112" s="47" t="str">
        <f t="shared" si="3"/>
        <v>Click here to select your Det. Use the arrow---&gt;</v>
      </c>
      <c r="G112" s="47" t="str">
        <f t="shared" si="4"/>
        <v>2025-2026</v>
      </c>
      <c r="H112" s="47" t="str">
        <f t="shared" si="5"/>
        <v>Click/Select&gt;</v>
      </c>
      <c r="I112" s="22">
        <f t="shared" si="6"/>
        <v>0</v>
      </c>
      <c r="J112" s="23"/>
      <c r="K112" s="24" t="s">
        <v>151</v>
      </c>
      <c r="L112" s="24" t="s">
        <v>151</v>
      </c>
      <c r="M112" s="24" t="s">
        <v>152</v>
      </c>
      <c r="N112" s="25"/>
      <c r="O112" s="26"/>
      <c r="P112" s="25"/>
      <c r="Q112" s="25"/>
      <c r="R112" s="54">
        <f t="shared" si="9"/>
        <v>0</v>
      </c>
      <c r="S112" s="55">
        <f t="shared" si="10"/>
        <v>0</v>
      </c>
      <c r="T112" s="24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</row>
    <row r="113" spans="1:37" ht="23.25" customHeight="1" x14ac:dyDescent="0.25">
      <c r="A113" s="43">
        <f>IF(K113='Lookup Table'!$G$3,(IF($M113='Lookup Table'!$M$3,'Lookup Table'!$N$3+$N113,IF($M113='Lookup Table'!$M$4,'Lookup Table'!$N$4+$N113,IF($M113='Lookup Table'!$M$5,'Lookup Table'!$N$5+$N113,IF(M113='Lookup Table'!$M$6,'Lookup Table'!$N$6+$N113,0))))),0)</f>
        <v>0</v>
      </c>
      <c r="B113" s="33">
        <f>IF($K113='Lookup Table'!$G$7,'Lookup Table'!$H$7,IF($K113='Lookup Table'!$G$8,'Lookup Table'!$H$8,IF($K113='Lookup Table'!$G$9,'Lookup Table'!$H$8,IF($K113='Lookup Table'!G$10,'Lookup Table'!$H$10,0))))</f>
        <v>0</v>
      </c>
      <c r="C113" s="44">
        <f t="shared" si="2"/>
        <v>0</v>
      </c>
      <c r="D113" s="45">
        <f>IF($K113='Lookup Table'!$G$4,('Lookup Table'!H$4*$P113),IF($K113='Lookup Table'!$G$5,('Lookup Table'!H$5*$P113)+N113, 0))</f>
        <v>0</v>
      </c>
      <c r="E113" s="46">
        <f>IF($K113='Lookup Table'!$G$6,('Lookup Table'!$H$6*N113),0)</f>
        <v>0</v>
      </c>
      <c r="F113" s="47" t="str">
        <f t="shared" si="3"/>
        <v>Click here to select your Det. Use the arrow---&gt;</v>
      </c>
      <c r="G113" s="47" t="str">
        <f t="shared" si="4"/>
        <v>2025-2026</v>
      </c>
      <c r="H113" s="47" t="str">
        <f t="shared" si="5"/>
        <v>Click/Select&gt;</v>
      </c>
      <c r="I113" s="22">
        <f t="shared" si="6"/>
        <v>0</v>
      </c>
      <c r="J113" s="23"/>
      <c r="K113" s="24" t="s">
        <v>151</v>
      </c>
      <c r="L113" s="24" t="s">
        <v>151</v>
      </c>
      <c r="M113" s="24" t="s">
        <v>152</v>
      </c>
      <c r="N113" s="25"/>
      <c r="O113" s="26"/>
      <c r="P113" s="25"/>
      <c r="Q113" s="25"/>
      <c r="R113" s="54">
        <f t="shared" si="9"/>
        <v>0</v>
      </c>
      <c r="S113" s="55">
        <f t="shared" si="10"/>
        <v>0</v>
      </c>
      <c r="T113" s="24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</row>
    <row r="114" spans="1:37" ht="23.25" customHeight="1" x14ac:dyDescent="0.25">
      <c r="A114" s="43">
        <f>IF(K114='Lookup Table'!$G$3,(IF($M114='Lookup Table'!$M$3,'Lookup Table'!$N$3+$N114,IF($M114='Lookup Table'!$M$4,'Lookup Table'!$N$4+$N114,IF($M114='Lookup Table'!$M$5,'Lookup Table'!$N$5+$N114,IF(M114='Lookup Table'!$M$6,'Lookup Table'!$N$6+$N114,0))))),0)</f>
        <v>0</v>
      </c>
      <c r="B114" s="33">
        <f>IF($K114='Lookup Table'!$G$7,'Lookup Table'!$H$7,IF($K114='Lookup Table'!$G$8,'Lookup Table'!$H$8,IF($K114='Lookup Table'!$G$9,'Lookup Table'!$H$8,IF($K114='Lookup Table'!G$10,'Lookup Table'!$H$10,0))))</f>
        <v>0</v>
      </c>
      <c r="C114" s="44">
        <f t="shared" si="2"/>
        <v>0</v>
      </c>
      <c r="D114" s="45">
        <f>IF($K114='Lookup Table'!$G$4,('Lookup Table'!H$4*$P114),IF($K114='Lookup Table'!$G$5,('Lookup Table'!H$5*$P114)+N114, 0))</f>
        <v>0</v>
      </c>
      <c r="E114" s="46">
        <f>IF($K114='Lookup Table'!$G$6,('Lookup Table'!$H$6*N114),0)</f>
        <v>0</v>
      </c>
      <c r="F114" s="47" t="str">
        <f t="shared" si="3"/>
        <v>Click here to select your Det. Use the arrow---&gt;</v>
      </c>
      <c r="G114" s="47" t="str">
        <f t="shared" si="4"/>
        <v>2025-2026</v>
      </c>
      <c r="H114" s="47" t="str">
        <f t="shared" si="5"/>
        <v>Click/Select&gt;</v>
      </c>
      <c r="I114" s="22">
        <f t="shared" si="6"/>
        <v>0</v>
      </c>
      <c r="J114" s="23"/>
      <c r="K114" s="24" t="s">
        <v>151</v>
      </c>
      <c r="L114" s="24" t="s">
        <v>151</v>
      </c>
      <c r="M114" s="24" t="s">
        <v>152</v>
      </c>
      <c r="N114" s="25"/>
      <c r="O114" s="26"/>
      <c r="P114" s="25"/>
      <c r="Q114" s="25"/>
      <c r="R114" s="54">
        <f t="shared" si="9"/>
        <v>0</v>
      </c>
      <c r="S114" s="55">
        <f t="shared" si="10"/>
        <v>0</v>
      </c>
      <c r="T114" s="24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</row>
    <row r="115" spans="1:37" ht="23.25" customHeight="1" x14ac:dyDescent="0.25">
      <c r="A115" s="43">
        <f>IF(K115='Lookup Table'!$G$3,(IF($M115='Lookup Table'!$M$3,'Lookup Table'!$N$3+$N115,IF($M115='Lookup Table'!$M$4,'Lookup Table'!$N$4+$N115,IF($M115='Lookup Table'!$M$5,'Lookup Table'!$N$5+$N115,IF(M115='Lookup Table'!$M$6,'Lookup Table'!$N$6+$N115,0))))),0)</f>
        <v>0</v>
      </c>
      <c r="B115" s="33">
        <f>IF($K115='Lookup Table'!$G$7,'Lookup Table'!$H$7,IF($K115='Lookup Table'!$G$8,'Lookup Table'!$H$8,IF($K115='Lookup Table'!$G$9,'Lookup Table'!$H$8,IF($K115='Lookup Table'!G$10,'Lookup Table'!$H$10,0))))</f>
        <v>0</v>
      </c>
      <c r="C115" s="44">
        <f t="shared" si="2"/>
        <v>0</v>
      </c>
      <c r="D115" s="45">
        <f>IF($K115='Lookup Table'!$G$4,('Lookup Table'!H$4*$P115),IF($K115='Lookup Table'!$G$5,('Lookup Table'!H$5*$P115)+N115, 0))</f>
        <v>0</v>
      </c>
      <c r="E115" s="46">
        <f>IF($K115='Lookup Table'!$G$6,('Lookup Table'!$H$6*N115),0)</f>
        <v>0</v>
      </c>
      <c r="F115" s="47" t="str">
        <f t="shared" si="3"/>
        <v>Click here to select your Det. Use the arrow---&gt;</v>
      </c>
      <c r="G115" s="47" t="str">
        <f t="shared" si="4"/>
        <v>2025-2026</v>
      </c>
      <c r="H115" s="47" t="str">
        <f t="shared" si="5"/>
        <v>Click/Select&gt;</v>
      </c>
      <c r="I115" s="22">
        <f t="shared" si="6"/>
        <v>0</v>
      </c>
      <c r="J115" s="23"/>
      <c r="K115" s="24" t="s">
        <v>151</v>
      </c>
      <c r="L115" s="24" t="s">
        <v>151</v>
      </c>
      <c r="M115" s="24" t="s">
        <v>152</v>
      </c>
      <c r="N115" s="25"/>
      <c r="O115" s="26"/>
      <c r="P115" s="25"/>
      <c r="Q115" s="25"/>
      <c r="R115" s="54">
        <f t="shared" si="9"/>
        <v>0</v>
      </c>
      <c r="S115" s="55">
        <f t="shared" si="10"/>
        <v>0</v>
      </c>
      <c r="T115" s="24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</row>
    <row r="116" spans="1:37" ht="23.25" customHeight="1" x14ac:dyDescent="0.25">
      <c r="A116" s="43">
        <f>IF(K116='Lookup Table'!$G$3,(IF($M116='Lookup Table'!$M$3,'Lookup Table'!$N$3+$N116,IF($M116='Lookup Table'!$M$4,'Lookup Table'!$N$4+$N116,IF($M116='Lookup Table'!$M$5,'Lookup Table'!$N$5+$N116,IF(M116='Lookup Table'!$M$6,'Lookup Table'!$N$6+$N116,0))))),0)</f>
        <v>0</v>
      </c>
      <c r="B116" s="33">
        <f>IF($K116='Lookup Table'!$G$7,'Lookup Table'!$H$7,IF($K116='Lookup Table'!$G$8,'Lookup Table'!$H$8,IF($K116='Lookup Table'!$G$9,'Lookup Table'!$H$8,IF($K116='Lookup Table'!G$10,'Lookup Table'!$H$10,0))))</f>
        <v>0</v>
      </c>
      <c r="C116" s="44">
        <f t="shared" si="2"/>
        <v>0</v>
      </c>
      <c r="D116" s="45">
        <f>IF($K116='Lookup Table'!$G$4,('Lookup Table'!H$4*$P116),IF($K116='Lookup Table'!$G$5,('Lookup Table'!H$5*$P116)+N116, 0))</f>
        <v>0</v>
      </c>
      <c r="E116" s="46">
        <f>IF($K116='Lookup Table'!$G$6,('Lookup Table'!$H$6*N116),0)</f>
        <v>0</v>
      </c>
      <c r="F116" s="47" t="str">
        <f t="shared" si="3"/>
        <v>Click here to select your Det. Use the arrow---&gt;</v>
      </c>
      <c r="G116" s="47" t="str">
        <f t="shared" si="4"/>
        <v>2025-2026</v>
      </c>
      <c r="H116" s="47" t="str">
        <f t="shared" si="5"/>
        <v>Click/Select&gt;</v>
      </c>
      <c r="I116" s="22">
        <f t="shared" si="6"/>
        <v>0</v>
      </c>
      <c r="J116" s="23"/>
      <c r="K116" s="24" t="s">
        <v>151</v>
      </c>
      <c r="L116" s="24" t="s">
        <v>151</v>
      </c>
      <c r="M116" s="24" t="s">
        <v>152</v>
      </c>
      <c r="N116" s="25"/>
      <c r="O116" s="26"/>
      <c r="P116" s="25"/>
      <c r="Q116" s="25"/>
      <c r="R116" s="54">
        <f t="shared" si="9"/>
        <v>0</v>
      </c>
      <c r="S116" s="55">
        <f t="shared" si="10"/>
        <v>0</v>
      </c>
      <c r="T116" s="24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</row>
    <row r="117" spans="1:37" ht="23.25" customHeight="1" x14ac:dyDescent="0.25">
      <c r="A117" s="43">
        <f>IF(K117='Lookup Table'!$G$3,(IF($M117='Lookup Table'!$M$3,'Lookup Table'!$N$3+$N117,IF($M117='Lookup Table'!$M$4,'Lookup Table'!$N$4+$N117,IF($M117='Lookup Table'!$M$5,'Lookup Table'!$N$5+$N117,IF(M117='Lookup Table'!$M$6,'Lookup Table'!$N$6+$N117,0))))),0)</f>
        <v>0</v>
      </c>
      <c r="B117" s="33">
        <f>IF($K117='Lookup Table'!$G$7,'Lookup Table'!$H$7,IF($K117='Lookup Table'!$G$8,'Lookup Table'!$H$8,IF($K117='Lookup Table'!$G$9,'Lookup Table'!$H$8,IF($K117='Lookup Table'!G$10,'Lookup Table'!$H$10,0))))</f>
        <v>0</v>
      </c>
      <c r="C117" s="44">
        <f t="shared" si="2"/>
        <v>0</v>
      </c>
      <c r="D117" s="45">
        <f>IF($K117='Lookup Table'!$G$4,('Lookup Table'!H$4*$P117),IF($K117='Lookup Table'!$G$5,('Lookup Table'!H$5*$P117)+N117, 0))</f>
        <v>0</v>
      </c>
      <c r="E117" s="46">
        <f>IF($K117='Lookup Table'!$G$6,('Lookup Table'!$H$6*N117),0)</f>
        <v>0</v>
      </c>
      <c r="F117" s="47" t="str">
        <f t="shared" si="3"/>
        <v>Click here to select your Det. Use the arrow---&gt;</v>
      </c>
      <c r="G117" s="47" t="str">
        <f t="shared" si="4"/>
        <v>2025-2026</v>
      </c>
      <c r="H117" s="47" t="str">
        <f t="shared" si="5"/>
        <v>Click/Select&gt;</v>
      </c>
      <c r="I117" s="22">
        <f t="shared" si="6"/>
        <v>0</v>
      </c>
      <c r="J117" s="23"/>
      <c r="K117" s="24" t="s">
        <v>151</v>
      </c>
      <c r="L117" s="24" t="s">
        <v>151</v>
      </c>
      <c r="M117" s="24" t="s">
        <v>152</v>
      </c>
      <c r="N117" s="25"/>
      <c r="O117" s="26"/>
      <c r="P117" s="25"/>
      <c r="Q117" s="25"/>
      <c r="R117" s="54">
        <f t="shared" si="9"/>
        <v>0</v>
      </c>
      <c r="S117" s="55">
        <f t="shared" si="10"/>
        <v>0</v>
      </c>
      <c r="T117" s="24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</row>
    <row r="118" spans="1:37" ht="23.25" customHeight="1" x14ac:dyDescent="0.25">
      <c r="A118" s="43">
        <f>IF(K118='Lookup Table'!$G$3,(IF($M118='Lookup Table'!$M$3,'Lookup Table'!$N$3+$N118,IF($M118='Lookup Table'!$M$4,'Lookup Table'!$N$4+$N118,IF($M118='Lookup Table'!$M$5,'Lookup Table'!$N$5+$N118,IF(M118='Lookup Table'!$M$6,'Lookup Table'!$N$6+$N118,0))))),0)</f>
        <v>0</v>
      </c>
      <c r="B118" s="33">
        <f>IF($K118='Lookup Table'!$G$7,'Lookup Table'!$H$7,IF($K118='Lookup Table'!$G$8,'Lookup Table'!$H$8,IF($K118='Lookup Table'!$G$9,'Lookup Table'!$H$8,IF($K118='Lookup Table'!G$10,'Lookup Table'!$H$10,0))))</f>
        <v>0</v>
      </c>
      <c r="C118" s="44">
        <f t="shared" si="2"/>
        <v>0</v>
      </c>
      <c r="D118" s="45">
        <f>IF($K118='Lookup Table'!$G$4,('Lookup Table'!H$4*$P118),IF($K118='Lookup Table'!$G$5,('Lookup Table'!H$5*$P118)+N118, 0))</f>
        <v>0</v>
      </c>
      <c r="E118" s="46">
        <f>IF($K118='Lookup Table'!$G$6,('Lookup Table'!$H$6*N118),0)</f>
        <v>0</v>
      </c>
      <c r="F118" s="47" t="str">
        <f t="shared" si="3"/>
        <v>Click here to select your Det. Use the arrow---&gt;</v>
      </c>
      <c r="G118" s="47" t="str">
        <f t="shared" si="4"/>
        <v>2025-2026</v>
      </c>
      <c r="H118" s="47" t="str">
        <f t="shared" si="5"/>
        <v>Click/Select&gt;</v>
      </c>
      <c r="I118" s="22">
        <f t="shared" si="6"/>
        <v>0</v>
      </c>
      <c r="J118" s="23"/>
      <c r="K118" s="24" t="s">
        <v>151</v>
      </c>
      <c r="L118" s="24" t="s">
        <v>151</v>
      </c>
      <c r="M118" s="24" t="s">
        <v>152</v>
      </c>
      <c r="N118" s="25"/>
      <c r="O118" s="26"/>
      <c r="P118" s="25"/>
      <c r="Q118" s="25"/>
      <c r="R118" s="54">
        <f t="shared" si="9"/>
        <v>0</v>
      </c>
      <c r="S118" s="55">
        <f t="shared" si="10"/>
        <v>0</v>
      </c>
      <c r="T118" s="24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</row>
    <row r="119" spans="1:37" ht="23.25" customHeight="1" x14ac:dyDescent="0.25">
      <c r="A119" s="43">
        <f>IF(K119='Lookup Table'!$G$3,(IF($M119='Lookup Table'!$M$3,'Lookup Table'!$N$3+$N119,IF($M119='Lookup Table'!$M$4,'Lookup Table'!$N$4+$N119,IF($M119='Lookup Table'!$M$5,'Lookup Table'!$N$5+$N119,IF(M119='Lookup Table'!$M$6,'Lookup Table'!$N$6+$N119,0))))),0)</f>
        <v>0</v>
      </c>
      <c r="B119" s="33">
        <f>IF($K119='Lookup Table'!$G$7,'Lookup Table'!$H$7,IF($K119='Lookup Table'!$G$8,'Lookup Table'!$H$8,IF($K119='Lookup Table'!$G$9,'Lookup Table'!$H$8,IF($K119='Lookup Table'!G$10,'Lookup Table'!$H$10,0))))</f>
        <v>0</v>
      </c>
      <c r="C119" s="44">
        <f t="shared" si="2"/>
        <v>0</v>
      </c>
      <c r="D119" s="45">
        <f>IF($K119='Lookup Table'!$G$4,('Lookup Table'!H$4*$P119),IF($K119='Lookup Table'!$G$5,('Lookup Table'!H$5*$P119)+N119, 0))</f>
        <v>0</v>
      </c>
      <c r="E119" s="46">
        <f>IF($K119='Lookup Table'!$G$6,('Lookup Table'!$H$6*N119),0)</f>
        <v>0</v>
      </c>
      <c r="F119" s="47" t="str">
        <f t="shared" si="3"/>
        <v>Click here to select your Det. Use the arrow---&gt;</v>
      </c>
      <c r="G119" s="47" t="str">
        <f t="shared" si="4"/>
        <v>2025-2026</v>
      </c>
      <c r="H119" s="47" t="str">
        <f t="shared" si="5"/>
        <v>Click/Select&gt;</v>
      </c>
      <c r="I119" s="22">
        <f t="shared" si="6"/>
        <v>0</v>
      </c>
      <c r="J119" s="23"/>
      <c r="K119" s="24" t="s">
        <v>151</v>
      </c>
      <c r="L119" s="24" t="s">
        <v>151</v>
      </c>
      <c r="M119" s="24" t="s">
        <v>152</v>
      </c>
      <c r="N119" s="25"/>
      <c r="O119" s="26"/>
      <c r="P119" s="25"/>
      <c r="Q119" s="25"/>
      <c r="R119" s="54">
        <f t="shared" si="9"/>
        <v>0</v>
      </c>
      <c r="S119" s="55">
        <f t="shared" si="10"/>
        <v>0</v>
      </c>
      <c r="T119" s="24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</row>
    <row r="120" spans="1:37" ht="23.25" customHeight="1" x14ac:dyDescent="0.25">
      <c r="A120" s="43">
        <f>IF(K120='Lookup Table'!$G$3,(IF($M120='Lookup Table'!$M$3,'Lookup Table'!$N$3+$N120,IF($M120='Lookup Table'!$M$4,'Lookup Table'!$N$4+$N120,IF($M120='Lookup Table'!$M$5,'Lookup Table'!$N$5+$N120,IF(M120='Lookup Table'!$M$6,'Lookup Table'!$N$6+$N120,0))))),0)</f>
        <v>0</v>
      </c>
      <c r="B120" s="33">
        <f>IF($K120='Lookup Table'!$G$7,'Lookup Table'!$H$7,IF($K120='Lookup Table'!$G$8,'Lookup Table'!$H$8,IF($K120='Lookup Table'!$G$9,'Lookup Table'!$H$8,IF($K120='Lookup Table'!G$10,'Lookup Table'!$H$10,0))))</f>
        <v>0</v>
      </c>
      <c r="C120" s="44">
        <f t="shared" si="2"/>
        <v>0</v>
      </c>
      <c r="D120" s="45">
        <f>IF($K120='Lookup Table'!$G$4,('Lookup Table'!H$4*$P120),IF($K120='Lookup Table'!$G$5,('Lookup Table'!H$5*$P120)+N120, 0))</f>
        <v>0</v>
      </c>
      <c r="E120" s="46">
        <f>IF($K120='Lookup Table'!$G$6,('Lookup Table'!$H$6*N120),0)</f>
        <v>0</v>
      </c>
      <c r="F120" s="47" t="str">
        <f t="shared" si="3"/>
        <v>Click here to select your Det. Use the arrow---&gt;</v>
      </c>
      <c r="G120" s="47" t="str">
        <f t="shared" si="4"/>
        <v>2025-2026</v>
      </c>
      <c r="H120" s="47" t="str">
        <f t="shared" si="5"/>
        <v>Click/Select&gt;</v>
      </c>
      <c r="I120" s="22">
        <f t="shared" si="6"/>
        <v>0</v>
      </c>
      <c r="J120" s="23"/>
      <c r="K120" s="24" t="s">
        <v>151</v>
      </c>
      <c r="L120" s="24" t="s">
        <v>151</v>
      </c>
      <c r="M120" s="24" t="s">
        <v>152</v>
      </c>
      <c r="N120" s="25"/>
      <c r="O120" s="26"/>
      <c r="P120" s="25"/>
      <c r="Q120" s="25"/>
      <c r="R120" s="54">
        <f t="shared" si="9"/>
        <v>0</v>
      </c>
      <c r="S120" s="55">
        <f t="shared" si="10"/>
        <v>0</v>
      </c>
      <c r="T120" s="24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</row>
    <row r="121" spans="1:37" ht="23.25" customHeight="1" x14ac:dyDescent="0.25">
      <c r="A121" s="43">
        <f>IF(K121='Lookup Table'!$G$3,(IF($M121='Lookup Table'!$M$3,'Lookup Table'!$N$3+$N121,IF($M121='Lookup Table'!$M$4,'Lookup Table'!$N$4+$N121,IF($M121='Lookup Table'!$M$5,'Lookup Table'!$N$5+$N121,IF(M121='Lookup Table'!$M$6,'Lookup Table'!$N$6+$N121,0))))),0)</f>
        <v>0</v>
      </c>
      <c r="B121" s="33">
        <f>IF($K121='Lookup Table'!$G$7,'Lookup Table'!$H$7,IF($K121='Lookup Table'!$G$8,'Lookup Table'!$H$8,IF($K121='Lookup Table'!$G$9,'Lookup Table'!$H$8,IF($K121='Lookup Table'!G$10,'Lookup Table'!$H$10,0))))</f>
        <v>0</v>
      </c>
      <c r="C121" s="44">
        <f t="shared" si="2"/>
        <v>0</v>
      </c>
      <c r="D121" s="45">
        <f>IF($K121='Lookup Table'!$G$4,('Lookup Table'!H$4*$P121),IF($K121='Lookup Table'!$G$5,('Lookup Table'!H$5*$P121)+N121, 0))</f>
        <v>0</v>
      </c>
      <c r="E121" s="46">
        <f>IF($K121='Lookup Table'!$G$6,('Lookup Table'!$H$6*N121),0)</f>
        <v>0</v>
      </c>
      <c r="F121" s="47" t="str">
        <f t="shared" si="3"/>
        <v>Click here to select your Det. Use the arrow---&gt;</v>
      </c>
      <c r="G121" s="47" t="str">
        <f t="shared" si="4"/>
        <v>2025-2026</v>
      </c>
      <c r="H121" s="47" t="str">
        <f t="shared" si="5"/>
        <v>Click/Select&gt;</v>
      </c>
      <c r="I121" s="22">
        <f t="shared" si="6"/>
        <v>0</v>
      </c>
      <c r="J121" s="23"/>
      <c r="K121" s="24" t="s">
        <v>151</v>
      </c>
      <c r="L121" s="24" t="s">
        <v>151</v>
      </c>
      <c r="M121" s="24" t="s">
        <v>152</v>
      </c>
      <c r="N121" s="25"/>
      <c r="O121" s="26"/>
      <c r="P121" s="25"/>
      <c r="Q121" s="25"/>
      <c r="R121" s="54">
        <f t="shared" si="9"/>
        <v>0</v>
      </c>
      <c r="S121" s="55">
        <f t="shared" si="10"/>
        <v>0</v>
      </c>
      <c r="T121" s="24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</row>
    <row r="122" spans="1:37" ht="23.25" customHeight="1" x14ac:dyDescent="0.25">
      <c r="A122" s="43">
        <f>IF(K122='Lookup Table'!$G$3,(IF($M122='Lookup Table'!$M$3,'Lookup Table'!$N$3+$N122,IF($M122='Lookup Table'!$M$4,'Lookup Table'!$N$4+$N122,IF($M122='Lookup Table'!$M$5,'Lookup Table'!$N$5+$N122,IF(M122='Lookup Table'!$M$6,'Lookup Table'!$N$6+$N122,0))))),0)</f>
        <v>0</v>
      </c>
      <c r="B122" s="33">
        <f>IF($K122='Lookup Table'!$G$7,'Lookup Table'!$H$7,IF($K122='Lookup Table'!$G$8,'Lookup Table'!$H$8,IF($K122='Lookup Table'!$G$9,'Lookup Table'!$H$8,IF($K122='Lookup Table'!G$10,'Lookup Table'!$H$10,0))))</f>
        <v>0</v>
      </c>
      <c r="C122" s="44">
        <f t="shared" si="2"/>
        <v>0</v>
      </c>
      <c r="D122" s="45">
        <f>IF($K122='Lookup Table'!$G$4,('Lookup Table'!H$4*$P122),IF($K122='Lookup Table'!$G$5,('Lookup Table'!H$5*$P122)+N122, 0))</f>
        <v>0</v>
      </c>
      <c r="E122" s="46">
        <f>IF($K122='Lookup Table'!$G$6,('Lookup Table'!$H$6*N122),0)</f>
        <v>0</v>
      </c>
      <c r="F122" s="47" t="str">
        <f t="shared" si="3"/>
        <v>Click here to select your Det. Use the arrow---&gt;</v>
      </c>
      <c r="G122" s="47" t="str">
        <f t="shared" si="4"/>
        <v>2025-2026</v>
      </c>
      <c r="H122" s="47" t="str">
        <f t="shared" si="5"/>
        <v>Click/Select&gt;</v>
      </c>
      <c r="I122" s="22">
        <f t="shared" si="6"/>
        <v>0</v>
      </c>
      <c r="J122" s="23"/>
      <c r="K122" s="24" t="s">
        <v>151</v>
      </c>
      <c r="L122" s="24" t="s">
        <v>151</v>
      </c>
      <c r="M122" s="24" t="s">
        <v>152</v>
      </c>
      <c r="N122" s="25"/>
      <c r="O122" s="26"/>
      <c r="P122" s="25"/>
      <c r="Q122" s="25"/>
      <c r="R122" s="54">
        <f t="shared" si="9"/>
        <v>0</v>
      </c>
      <c r="S122" s="55">
        <f t="shared" si="10"/>
        <v>0</v>
      </c>
      <c r="T122" s="24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</row>
    <row r="123" spans="1:37" ht="23.25" customHeight="1" x14ac:dyDescent="0.25">
      <c r="A123" s="43">
        <f>IF(K123='Lookup Table'!$G$3,(IF($M123='Lookup Table'!$M$3,'Lookup Table'!$N$3+$N123,IF($M123='Lookup Table'!$M$4,'Lookup Table'!$N$4+$N123,IF($M123='Lookup Table'!$M$5,'Lookup Table'!$N$5+$N123,IF(M123='Lookup Table'!$M$6,'Lookup Table'!$N$6+$N123,0))))),0)</f>
        <v>0</v>
      </c>
      <c r="B123" s="33">
        <f>IF($K123='Lookup Table'!$G$7,'Lookup Table'!$H$7,IF($K123='Lookup Table'!$G$8,'Lookup Table'!$H$8,IF($K123='Lookup Table'!$G$9,'Lookup Table'!$H$8,IF($K123='Lookup Table'!G$10,'Lookup Table'!$H$10,0))))</f>
        <v>0</v>
      </c>
      <c r="C123" s="44">
        <f t="shared" si="2"/>
        <v>0</v>
      </c>
      <c r="D123" s="45">
        <f>IF($K123='Lookup Table'!$G$4,('Lookup Table'!H$4*$P123),IF($K123='Lookup Table'!$G$5,('Lookup Table'!H$5*$P123)+N123, 0))</f>
        <v>0</v>
      </c>
      <c r="E123" s="46">
        <f>IF($K123='Lookup Table'!$G$6,('Lookup Table'!$H$6*N123),0)</f>
        <v>0</v>
      </c>
      <c r="F123" s="47" t="str">
        <f t="shared" si="3"/>
        <v>Click here to select your Det. Use the arrow---&gt;</v>
      </c>
      <c r="G123" s="47" t="str">
        <f t="shared" si="4"/>
        <v>2025-2026</v>
      </c>
      <c r="H123" s="47" t="str">
        <f t="shared" si="5"/>
        <v>Click/Select&gt;</v>
      </c>
      <c r="I123" s="22">
        <f t="shared" si="6"/>
        <v>0</v>
      </c>
      <c r="J123" s="23"/>
      <c r="K123" s="24" t="s">
        <v>151</v>
      </c>
      <c r="L123" s="24" t="s">
        <v>151</v>
      </c>
      <c r="M123" s="24" t="s">
        <v>152</v>
      </c>
      <c r="N123" s="25"/>
      <c r="O123" s="26"/>
      <c r="P123" s="25"/>
      <c r="Q123" s="25"/>
      <c r="R123" s="54">
        <f t="shared" si="9"/>
        <v>0</v>
      </c>
      <c r="S123" s="55">
        <f t="shared" si="10"/>
        <v>0</v>
      </c>
      <c r="T123" s="24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</row>
    <row r="124" spans="1:37" ht="23.25" customHeight="1" x14ac:dyDescent="0.25">
      <c r="A124" s="43">
        <f>IF(K124='Lookup Table'!$G$3,(IF($M124='Lookup Table'!$M$3,'Lookup Table'!$N$3+$N124,IF($M124='Lookup Table'!$M$4,'Lookup Table'!$N$4+$N124,IF($M124='Lookup Table'!$M$5,'Lookup Table'!$N$5+$N124,IF(M124='Lookup Table'!$M$6,'Lookup Table'!$N$6+$N124,0))))),0)</f>
        <v>0</v>
      </c>
      <c r="B124" s="33">
        <f>IF($K124='Lookup Table'!$G$7,'Lookup Table'!$H$7,IF($K124='Lookup Table'!$G$8,'Lookup Table'!$H$8,IF($K124='Lookup Table'!$G$9,'Lookup Table'!$H$8,IF($K124='Lookup Table'!G$10,'Lookup Table'!$H$10,0))))</f>
        <v>0</v>
      </c>
      <c r="C124" s="44">
        <f t="shared" si="2"/>
        <v>0</v>
      </c>
      <c r="D124" s="45">
        <f>IF($K124='Lookup Table'!$G$4,('Lookup Table'!H$4*$P124),IF($K124='Lookup Table'!$G$5,('Lookup Table'!H$5*$P124)+N124, 0))</f>
        <v>0</v>
      </c>
      <c r="E124" s="46">
        <f>IF($K124='Lookup Table'!$G$6,('Lookup Table'!$H$6*N124),0)</f>
        <v>0</v>
      </c>
      <c r="F124" s="47" t="str">
        <f t="shared" si="3"/>
        <v>Click here to select your Det. Use the arrow---&gt;</v>
      </c>
      <c r="G124" s="47" t="str">
        <f t="shared" si="4"/>
        <v>2025-2026</v>
      </c>
      <c r="H124" s="47" t="str">
        <f t="shared" si="5"/>
        <v>Click/Select&gt;</v>
      </c>
      <c r="I124" s="22">
        <f t="shared" si="6"/>
        <v>0</v>
      </c>
      <c r="J124" s="23"/>
      <c r="K124" s="24" t="s">
        <v>151</v>
      </c>
      <c r="L124" s="24" t="s">
        <v>151</v>
      </c>
      <c r="M124" s="24" t="s">
        <v>152</v>
      </c>
      <c r="N124" s="25"/>
      <c r="O124" s="26"/>
      <c r="P124" s="25"/>
      <c r="Q124" s="25"/>
      <c r="R124" s="54">
        <f t="shared" si="9"/>
        <v>0</v>
      </c>
      <c r="S124" s="55">
        <f t="shared" si="10"/>
        <v>0</v>
      </c>
      <c r="T124" s="24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</row>
    <row r="125" spans="1:37" ht="23.25" customHeight="1" x14ac:dyDescent="0.25">
      <c r="A125" s="43">
        <f>IF(K125='Lookup Table'!$G$3,(IF($M125='Lookup Table'!$M$3,'Lookup Table'!$N$3+$N125,IF($M125='Lookup Table'!$M$4,'Lookup Table'!$N$4+$N125,IF($M125='Lookup Table'!$M$5,'Lookup Table'!$N$5+$N125,IF(M125='Lookup Table'!$M$6,'Lookup Table'!$N$6+$N125,0))))),0)</f>
        <v>0</v>
      </c>
      <c r="B125" s="33">
        <f>IF($K125='Lookup Table'!$G$7,'Lookup Table'!$H$7,IF($K125='Lookup Table'!$G$8,'Lookup Table'!$H$8,IF($K125='Lookup Table'!$G$9,'Lookup Table'!$H$8,IF($K125='Lookup Table'!G$10,'Lookup Table'!$H$10,0))))</f>
        <v>0</v>
      </c>
      <c r="C125" s="44">
        <f t="shared" si="2"/>
        <v>0</v>
      </c>
      <c r="D125" s="45">
        <f>IF($K125='Lookup Table'!$G$4,('Lookup Table'!H$4*$P125),IF($K125='Lookup Table'!$G$5,('Lookup Table'!H$5*$P125)+N125, 0))</f>
        <v>0</v>
      </c>
      <c r="E125" s="46">
        <f>IF($K125='Lookup Table'!$G$6,('Lookup Table'!$H$6*N125),0)</f>
        <v>0</v>
      </c>
      <c r="F125" s="47" t="str">
        <f t="shared" si="3"/>
        <v>Click here to select your Det. Use the arrow---&gt;</v>
      </c>
      <c r="G125" s="47" t="str">
        <f t="shared" si="4"/>
        <v>2025-2026</v>
      </c>
      <c r="H125" s="47" t="str">
        <f t="shared" si="5"/>
        <v>Click/Select&gt;</v>
      </c>
      <c r="I125" s="22">
        <f t="shared" si="6"/>
        <v>0</v>
      </c>
      <c r="J125" s="23"/>
      <c r="K125" s="24" t="s">
        <v>151</v>
      </c>
      <c r="L125" s="24" t="s">
        <v>151</v>
      </c>
      <c r="M125" s="24" t="s">
        <v>152</v>
      </c>
      <c r="N125" s="25"/>
      <c r="O125" s="26"/>
      <c r="P125" s="25"/>
      <c r="Q125" s="25"/>
      <c r="R125" s="54">
        <f t="shared" si="9"/>
        <v>0</v>
      </c>
      <c r="S125" s="55">
        <f t="shared" si="10"/>
        <v>0</v>
      </c>
      <c r="T125" s="24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</row>
    <row r="126" spans="1:37" ht="23.25" customHeight="1" x14ac:dyDescent="0.25">
      <c r="A126" s="43">
        <f>IF(K126='Lookup Table'!$G$3,(IF($M126='Lookup Table'!$M$3,'Lookup Table'!$N$3+$N126,IF($M126='Lookup Table'!$M$4,'Lookup Table'!$N$4+$N126,IF($M126='Lookup Table'!$M$5,'Lookup Table'!$N$5+$N126,IF(M126='Lookup Table'!$M$6,'Lookup Table'!$N$6+$N126,0))))),0)</f>
        <v>0</v>
      </c>
      <c r="B126" s="33">
        <f>IF($K126='Lookup Table'!$G$7,'Lookup Table'!$H$7,IF($K126='Lookup Table'!$G$8,'Lookup Table'!$H$8,IF($K126='Lookup Table'!$G$9,'Lookup Table'!$H$8,IF($K126='Lookup Table'!G$10,'Lookup Table'!$H$10,0))))</f>
        <v>0</v>
      </c>
      <c r="C126" s="44">
        <f t="shared" si="2"/>
        <v>0</v>
      </c>
      <c r="D126" s="45">
        <f>IF($K126='Lookup Table'!$G$4,('Lookup Table'!H$4*$P126),IF($K126='Lookup Table'!$G$5,('Lookup Table'!H$5*$P126)+N126, 0))</f>
        <v>0</v>
      </c>
      <c r="E126" s="46">
        <f>IF($K126='Lookup Table'!$G$6,('Lookup Table'!$H$6*N126),0)</f>
        <v>0</v>
      </c>
      <c r="F126" s="47" t="str">
        <f t="shared" si="3"/>
        <v>Click here to select your Det. Use the arrow---&gt;</v>
      </c>
      <c r="G126" s="47" t="str">
        <f t="shared" si="4"/>
        <v>2025-2026</v>
      </c>
      <c r="H126" s="47" t="str">
        <f t="shared" si="5"/>
        <v>Click/Select&gt;</v>
      </c>
      <c r="I126" s="22">
        <f t="shared" si="6"/>
        <v>0</v>
      </c>
      <c r="J126" s="23"/>
      <c r="K126" s="24" t="s">
        <v>151</v>
      </c>
      <c r="L126" s="24" t="s">
        <v>151</v>
      </c>
      <c r="M126" s="24" t="s">
        <v>152</v>
      </c>
      <c r="N126" s="25"/>
      <c r="O126" s="26"/>
      <c r="P126" s="25"/>
      <c r="Q126" s="25"/>
      <c r="R126" s="54">
        <f t="shared" si="9"/>
        <v>0</v>
      </c>
      <c r="S126" s="55">
        <f t="shared" si="10"/>
        <v>0</v>
      </c>
      <c r="T126" s="24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</row>
    <row r="127" spans="1:37" ht="23.25" customHeight="1" x14ac:dyDescent="0.25">
      <c r="A127" s="43">
        <f>IF(K127='Lookup Table'!$G$3,(IF($M127='Lookup Table'!$M$3,'Lookup Table'!$N$3+$N127,IF($M127='Lookup Table'!$M$4,'Lookup Table'!$N$4+$N127,IF($M127='Lookup Table'!$M$5,'Lookup Table'!$N$5+$N127,IF(M127='Lookup Table'!$M$6,'Lookup Table'!$N$6+$N127,0))))),0)</f>
        <v>0</v>
      </c>
      <c r="B127" s="33">
        <f>IF($K127='Lookup Table'!$G$7,'Lookup Table'!$H$7,IF($K127='Lookup Table'!$G$8,'Lookup Table'!$H$8,IF($K127='Lookup Table'!$G$9,'Lookup Table'!$H$8,IF($K127='Lookup Table'!G$10,'Lookup Table'!$H$10,0))))</f>
        <v>0</v>
      </c>
      <c r="C127" s="44">
        <f t="shared" si="2"/>
        <v>0</v>
      </c>
      <c r="D127" s="45">
        <f>IF($K127='Lookup Table'!$G$4,('Lookup Table'!H$4*$P127),IF($K127='Lookup Table'!$G$5,('Lookup Table'!H$5*$P127)+N127, 0))</f>
        <v>0</v>
      </c>
      <c r="E127" s="46">
        <f>IF($K127='Lookup Table'!$G$6,('Lookup Table'!$H$6*N127),0)</f>
        <v>0</v>
      </c>
      <c r="F127" s="47" t="str">
        <f t="shared" si="3"/>
        <v>Click here to select your Det. Use the arrow---&gt;</v>
      </c>
      <c r="G127" s="47" t="str">
        <f t="shared" si="4"/>
        <v>2025-2026</v>
      </c>
      <c r="H127" s="47" t="str">
        <f t="shared" si="5"/>
        <v>Click/Select&gt;</v>
      </c>
      <c r="I127" s="22">
        <f t="shared" si="6"/>
        <v>0</v>
      </c>
      <c r="J127" s="23"/>
      <c r="K127" s="24" t="s">
        <v>151</v>
      </c>
      <c r="L127" s="24" t="s">
        <v>151</v>
      </c>
      <c r="M127" s="24" t="s">
        <v>152</v>
      </c>
      <c r="N127" s="25"/>
      <c r="O127" s="26"/>
      <c r="P127" s="25"/>
      <c r="Q127" s="25"/>
      <c r="R127" s="54">
        <f t="shared" si="9"/>
        <v>0</v>
      </c>
      <c r="S127" s="55">
        <f t="shared" si="10"/>
        <v>0</v>
      </c>
      <c r="T127" s="24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</row>
    <row r="128" spans="1:37" ht="23.25" customHeight="1" x14ac:dyDescent="0.25">
      <c r="A128" s="43">
        <f>IF(K128='Lookup Table'!$G$3,(IF($M128='Lookup Table'!$M$3,'Lookup Table'!$N$3+$N128,IF($M128='Lookup Table'!$M$4,'Lookup Table'!$N$4+$N128,IF($M128='Lookup Table'!$M$5,'Lookup Table'!$N$5+$N128,IF(M128='Lookup Table'!$M$6,'Lookup Table'!$N$6+$N128,0))))),0)</f>
        <v>0</v>
      </c>
      <c r="B128" s="33">
        <f>IF($K128='Lookup Table'!$G$7,'Lookup Table'!$H$7,IF($K128='Lookup Table'!$G$8,'Lookup Table'!$H$8,IF($K128='Lookup Table'!$G$9,'Lookup Table'!$H$8,IF($K128='Lookup Table'!G$10,'Lookup Table'!$H$10,0))))</f>
        <v>0</v>
      </c>
      <c r="C128" s="44">
        <f t="shared" si="2"/>
        <v>0</v>
      </c>
      <c r="D128" s="45">
        <f>IF($K128='Lookup Table'!$G$4,('Lookup Table'!H$4*$P128),IF($K128='Lookup Table'!$G$5,('Lookup Table'!H$5*$P128)+N128, 0))</f>
        <v>0</v>
      </c>
      <c r="E128" s="46">
        <f>IF($K128='Lookup Table'!$G$6,('Lookup Table'!$H$6*N128),0)</f>
        <v>0</v>
      </c>
      <c r="F128" s="47" t="str">
        <f t="shared" si="3"/>
        <v>Click here to select your Det. Use the arrow---&gt;</v>
      </c>
      <c r="G128" s="47" t="str">
        <f t="shared" si="4"/>
        <v>2025-2026</v>
      </c>
      <c r="H128" s="47" t="str">
        <f t="shared" si="5"/>
        <v>Click/Select&gt;</v>
      </c>
      <c r="I128" s="22">
        <f t="shared" si="6"/>
        <v>0</v>
      </c>
      <c r="J128" s="23"/>
      <c r="K128" s="24" t="s">
        <v>151</v>
      </c>
      <c r="L128" s="24" t="s">
        <v>151</v>
      </c>
      <c r="M128" s="24" t="s">
        <v>152</v>
      </c>
      <c r="N128" s="25"/>
      <c r="O128" s="26"/>
      <c r="P128" s="25"/>
      <c r="Q128" s="25"/>
      <c r="R128" s="54">
        <f t="shared" si="9"/>
        <v>0</v>
      </c>
      <c r="S128" s="55">
        <f t="shared" si="10"/>
        <v>0</v>
      </c>
      <c r="T128" s="24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</row>
    <row r="129" spans="1:37" ht="23.25" customHeight="1" x14ac:dyDescent="0.25">
      <c r="A129" s="43">
        <f>IF(K129='Lookup Table'!$G$3,(IF($M129='Lookup Table'!$M$3,'Lookup Table'!$N$3+$N129,IF($M129='Lookup Table'!$M$4,'Lookup Table'!$N$4+$N129,IF($M129='Lookup Table'!$M$5,'Lookup Table'!$N$5+$N129,IF(M129='Lookup Table'!$M$6,'Lookup Table'!$N$6+$N129,0))))),0)</f>
        <v>0</v>
      </c>
      <c r="B129" s="33">
        <f>IF($K129='Lookup Table'!$G$7,'Lookup Table'!$H$7,IF($K129='Lookup Table'!$G$8,'Lookup Table'!$H$8,IF($K129='Lookup Table'!$G$9,'Lookup Table'!$H$8,IF($K129='Lookup Table'!G$10,'Lookup Table'!$H$10,0))))</f>
        <v>0</v>
      </c>
      <c r="C129" s="44">
        <f t="shared" si="2"/>
        <v>0</v>
      </c>
      <c r="D129" s="45">
        <f>IF($K129='Lookup Table'!$G$4,('Lookup Table'!H$4*$P129),IF($K129='Lookup Table'!$G$5,('Lookup Table'!H$5*$P129)+N129, 0))</f>
        <v>0</v>
      </c>
      <c r="E129" s="46">
        <f>IF($K129='Lookup Table'!$G$6,('Lookup Table'!$H$6*N129),0)</f>
        <v>0</v>
      </c>
      <c r="F129" s="47" t="str">
        <f t="shared" si="3"/>
        <v>Click here to select your Det. Use the arrow---&gt;</v>
      </c>
      <c r="G129" s="47" t="str">
        <f t="shared" si="4"/>
        <v>2025-2026</v>
      </c>
      <c r="H129" s="47" t="str">
        <f t="shared" si="5"/>
        <v>Click/Select&gt;</v>
      </c>
      <c r="I129" s="22">
        <f t="shared" si="6"/>
        <v>0</v>
      </c>
      <c r="J129" s="23"/>
      <c r="K129" s="24" t="s">
        <v>151</v>
      </c>
      <c r="L129" s="24" t="s">
        <v>151</v>
      </c>
      <c r="M129" s="24" t="s">
        <v>152</v>
      </c>
      <c r="N129" s="25"/>
      <c r="O129" s="26"/>
      <c r="P129" s="25"/>
      <c r="Q129" s="25"/>
      <c r="R129" s="54">
        <f t="shared" si="9"/>
        <v>0</v>
      </c>
      <c r="S129" s="55">
        <f t="shared" si="10"/>
        <v>0</v>
      </c>
      <c r="T129" s="24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</row>
    <row r="130" spans="1:37" ht="23.25" customHeight="1" x14ac:dyDescent="0.25">
      <c r="A130" s="43">
        <f>IF(K130='Lookup Table'!$G$3,(IF($M130='Lookup Table'!$M$3,'Lookup Table'!$N$3+$N130,IF($M130='Lookup Table'!$M$4,'Lookup Table'!$N$4+$N130,IF($M130='Lookup Table'!$M$5,'Lookup Table'!$N$5+$N130,IF(M130='Lookup Table'!$M$6,'Lookup Table'!$N$6+$N130,0))))),0)</f>
        <v>0</v>
      </c>
      <c r="B130" s="33">
        <f>IF($K130='Lookup Table'!$G$7,'Lookup Table'!$H$7,IF($K130='Lookup Table'!$G$8,'Lookup Table'!$H$8,IF($K130='Lookup Table'!$G$9,'Lookup Table'!$H$8,IF($K130='Lookup Table'!G$10,'Lookup Table'!$H$10,0))))</f>
        <v>0</v>
      </c>
      <c r="C130" s="44">
        <f t="shared" si="2"/>
        <v>0</v>
      </c>
      <c r="D130" s="45">
        <f>IF($K130='Lookup Table'!$G$4,('Lookup Table'!H$4*$P130),IF($K130='Lookup Table'!$G$5,('Lookup Table'!H$5*$P130)+N130, 0))</f>
        <v>0</v>
      </c>
      <c r="E130" s="46">
        <f>IF($K130='Lookup Table'!$G$6,('Lookup Table'!$H$6*N130),0)</f>
        <v>0</v>
      </c>
      <c r="F130" s="47" t="str">
        <f t="shared" si="3"/>
        <v>Click here to select your Det. Use the arrow---&gt;</v>
      </c>
      <c r="G130" s="47" t="str">
        <f t="shared" si="4"/>
        <v>2025-2026</v>
      </c>
      <c r="H130" s="47" t="str">
        <f t="shared" si="5"/>
        <v>Click/Select&gt;</v>
      </c>
      <c r="I130" s="22">
        <f t="shared" si="6"/>
        <v>0</v>
      </c>
      <c r="J130" s="23"/>
      <c r="K130" s="24" t="s">
        <v>151</v>
      </c>
      <c r="L130" s="24" t="s">
        <v>151</v>
      </c>
      <c r="M130" s="24" t="s">
        <v>152</v>
      </c>
      <c r="N130" s="25"/>
      <c r="O130" s="26"/>
      <c r="P130" s="25"/>
      <c r="Q130" s="25"/>
      <c r="R130" s="54">
        <f t="shared" si="9"/>
        <v>0</v>
      </c>
      <c r="S130" s="55">
        <f t="shared" si="10"/>
        <v>0</v>
      </c>
      <c r="T130" s="24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</row>
    <row r="131" spans="1:37" ht="23.25" customHeight="1" x14ac:dyDescent="0.25">
      <c r="A131" s="43">
        <f>IF(K131='Lookup Table'!$G$3,(IF($M131='Lookup Table'!$M$3,'Lookup Table'!$N$3+$N131,IF($M131='Lookup Table'!$M$4,'Lookup Table'!$N$4+$N131,IF($M131='Lookup Table'!$M$5,'Lookup Table'!$N$5+$N131,IF(M131='Lookup Table'!$M$6,'Lookup Table'!$N$6+$N131,0))))),0)</f>
        <v>0</v>
      </c>
      <c r="B131" s="33">
        <f>IF($K131='Lookup Table'!$G$7,'Lookup Table'!$H$7,IF($K131='Lookup Table'!$G$8,'Lookup Table'!$H$8,IF($K131='Lookup Table'!$G$9,'Lookup Table'!$H$8,IF($K131='Lookup Table'!G$10,'Lookup Table'!$H$10,0))))</f>
        <v>0</v>
      </c>
      <c r="C131" s="44">
        <f t="shared" si="2"/>
        <v>0</v>
      </c>
      <c r="D131" s="45">
        <f>IF($K131='Lookup Table'!$G$4,('Lookup Table'!H$4*$P131),IF($K131='Lookup Table'!$G$5,('Lookup Table'!H$5*$P131)+N131, 0))</f>
        <v>0</v>
      </c>
      <c r="E131" s="46">
        <f>IF($K131='Lookup Table'!$G$6,('Lookup Table'!$H$6*N131),0)</f>
        <v>0</v>
      </c>
      <c r="F131" s="47" t="str">
        <f t="shared" si="3"/>
        <v>Click here to select your Det. Use the arrow---&gt;</v>
      </c>
      <c r="G131" s="47" t="str">
        <f t="shared" si="4"/>
        <v>2025-2026</v>
      </c>
      <c r="H131" s="47" t="str">
        <f t="shared" si="5"/>
        <v>Click/Select&gt;</v>
      </c>
      <c r="I131" s="22">
        <f t="shared" si="6"/>
        <v>0</v>
      </c>
      <c r="J131" s="23"/>
      <c r="K131" s="24" t="s">
        <v>151</v>
      </c>
      <c r="L131" s="24" t="s">
        <v>151</v>
      </c>
      <c r="M131" s="24" t="s">
        <v>152</v>
      </c>
      <c r="N131" s="25"/>
      <c r="O131" s="26"/>
      <c r="P131" s="25"/>
      <c r="Q131" s="25"/>
      <c r="R131" s="54">
        <f t="shared" si="9"/>
        <v>0</v>
      </c>
      <c r="S131" s="55">
        <f t="shared" si="10"/>
        <v>0</v>
      </c>
      <c r="T131" s="24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</row>
    <row r="132" spans="1:37" ht="23.25" customHeight="1" x14ac:dyDescent="0.25">
      <c r="A132" s="43">
        <f>IF(K132='Lookup Table'!$G$3,(IF($M132='Lookup Table'!$M$3,'Lookup Table'!$N$3+$N132,IF($M132='Lookup Table'!$M$4,'Lookup Table'!$N$4+$N132,IF($M132='Lookup Table'!$M$5,'Lookup Table'!$N$5+$N132,IF(M132='Lookup Table'!$M$6,'Lookup Table'!$N$6+$N132,0))))),0)</f>
        <v>0</v>
      </c>
      <c r="B132" s="33">
        <f>IF($K132='Lookup Table'!$G$7,'Lookup Table'!$H$7,IF($K132='Lookup Table'!$G$8,'Lookup Table'!$H$8,IF($K132='Lookup Table'!$G$9,'Lookup Table'!$H$8,IF($K132='Lookup Table'!G$10,'Lookup Table'!$H$10,0))))</f>
        <v>0</v>
      </c>
      <c r="C132" s="44">
        <f t="shared" si="2"/>
        <v>0</v>
      </c>
      <c r="D132" s="45">
        <f>IF($K132='Lookup Table'!$G$4,('Lookup Table'!H$4*$P132),IF($K132='Lookup Table'!$G$5,('Lookup Table'!H$5*$P132)+N132, 0))</f>
        <v>0</v>
      </c>
      <c r="E132" s="46">
        <f>IF($K132='Lookup Table'!$G$6,('Lookup Table'!$H$6*N132),0)</f>
        <v>0</v>
      </c>
      <c r="F132" s="47" t="str">
        <f t="shared" si="3"/>
        <v>Click here to select your Det. Use the arrow---&gt;</v>
      </c>
      <c r="G132" s="47" t="str">
        <f t="shared" si="4"/>
        <v>2025-2026</v>
      </c>
      <c r="H132" s="47" t="str">
        <f t="shared" si="5"/>
        <v>Click/Select&gt;</v>
      </c>
      <c r="I132" s="22">
        <f t="shared" si="6"/>
        <v>0</v>
      </c>
      <c r="J132" s="23"/>
      <c r="K132" s="24" t="s">
        <v>151</v>
      </c>
      <c r="L132" s="24" t="s">
        <v>151</v>
      </c>
      <c r="M132" s="24" t="s">
        <v>152</v>
      </c>
      <c r="N132" s="25"/>
      <c r="O132" s="26"/>
      <c r="P132" s="25"/>
      <c r="Q132" s="25"/>
      <c r="R132" s="54">
        <f t="shared" si="9"/>
        <v>0</v>
      </c>
      <c r="S132" s="55">
        <f t="shared" si="10"/>
        <v>0</v>
      </c>
      <c r="T132" s="24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</row>
    <row r="133" spans="1:37" ht="23.25" customHeight="1" x14ac:dyDescent="0.25">
      <c r="A133" s="43">
        <f>IF(K133='Lookup Table'!$G$3,(IF($M133='Lookup Table'!$M$3,'Lookup Table'!$N$3+$N133,IF($M133='Lookup Table'!$M$4,'Lookup Table'!$N$4+$N133,IF($M133='Lookup Table'!$M$5,'Lookup Table'!$N$5+$N133,IF(M133='Lookup Table'!$M$6,'Lookup Table'!$N$6+$N133,0))))),0)</f>
        <v>0</v>
      </c>
      <c r="B133" s="33">
        <f>IF($K133='Lookup Table'!$G$7,'Lookup Table'!$H$7,IF($K133='Lookup Table'!$G$8,'Lookup Table'!$H$8,IF($K133='Lookup Table'!$G$9,'Lookup Table'!$H$8,IF($K133='Lookup Table'!G$10,'Lookup Table'!$H$10,0))))</f>
        <v>0</v>
      </c>
      <c r="C133" s="44">
        <f t="shared" si="2"/>
        <v>0</v>
      </c>
      <c r="D133" s="45">
        <f>IF($K133='Lookup Table'!$G$4,('Lookup Table'!H$4*$P133),IF($K133='Lookup Table'!$G$5,('Lookup Table'!H$5*$P133)+N133, 0))</f>
        <v>0</v>
      </c>
      <c r="E133" s="46">
        <f>IF($K133='Lookup Table'!$G$6,('Lookup Table'!$H$6*N133),0)</f>
        <v>0</v>
      </c>
      <c r="F133" s="47" t="str">
        <f t="shared" si="3"/>
        <v>Click here to select your Det. Use the arrow---&gt;</v>
      </c>
      <c r="G133" s="47" t="str">
        <f t="shared" si="4"/>
        <v>2025-2026</v>
      </c>
      <c r="H133" s="47" t="str">
        <f t="shared" si="5"/>
        <v>Click/Select&gt;</v>
      </c>
      <c r="I133" s="22">
        <f t="shared" si="6"/>
        <v>0</v>
      </c>
      <c r="J133" s="23"/>
      <c r="K133" s="24" t="s">
        <v>151</v>
      </c>
      <c r="L133" s="24" t="s">
        <v>151</v>
      </c>
      <c r="M133" s="24" t="s">
        <v>152</v>
      </c>
      <c r="N133" s="25"/>
      <c r="O133" s="26"/>
      <c r="P133" s="25"/>
      <c r="Q133" s="25"/>
      <c r="R133" s="54">
        <f t="shared" si="9"/>
        <v>0</v>
      </c>
      <c r="S133" s="55">
        <f t="shared" si="10"/>
        <v>0</v>
      </c>
      <c r="T133" s="24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</row>
    <row r="134" spans="1:37" ht="23.25" customHeight="1" x14ac:dyDescent="0.25">
      <c r="A134" s="43">
        <f>IF(K134='Lookup Table'!$G$3,(IF($M134='Lookup Table'!$M$3,'Lookup Table'!$N$3+$N134,IF($M134='Lookup Table'!$M$4,'Lookup Table'!$N$4+$N134,IF($M134='Lookup Table'!$M$5,'Lookup Table'!$N$5+$N134,IF(M134='Lookup Table'!$M$6,'Lookup Table'!$N$6+$N134,0))))),0)</f>
        <v>0</v>
      </c>
      <c r="B134" s="33">
        <f>IF($K134='Lookup Table'!$G$7,'Lookup Table'!$H$7,IF($K134='Lookup Table'!$G$8,'Lookup Table'!$H$8,IF($K134='Lookup Table'!$G$9,'Lookup Table'!$H$8,IF($K134='Lookup Table'!G$10,'Lookup Table'!$H$10,0))))</f>
        <v>0</v>
      </c>
      <c r="C134" s="44">
        <f t="shared" si="2"/>
        <v>0</v>
      </c>
      <c r="D134" s="45">
        <f>IF($K134='Lookup Table'!$G$4,('Lookup Table'!H$4*$P134),IF($K134='Lookup Table'!$G$5,('Lookup Table'!H$5*$P134)+N134, 0))</f>
        <v>0</v>
      </c>
      <c r="E134" s="46">
        <f>IF($K134='Lookup Table'!$G$6,('Lookup Table'!$H$6*N134),0)</f>
        <v>0</v>
      </c>
      <c r="F134" s="47" t="str">
        <f t="shared" si="3"/>
        <v>Click here to select your Det. Use the arrow---&gt;</v>
      </c>
      <c r="G134" s="47" t="str">
        <f t="shared" si="4"/>
        <v>2025-2026</v>
      </c>
      <c r="H134" s="47" t="str">
        <f t="shared" si="5"/>
        <v>Click/Select&gt;</v>
      </c>
      <c r="I134" s="22">
        <f t="shared" si="6"/>
        <v>0</v>
      </c>
      <c r="J134" s="23"/>
      <c r="K134" s="24" t="s">
        <v>151</v>
      </c>
      <c r="L134" s="24" t="s">
        <v>151</v>
      </c>
      <c r="M134" s="24" t="s">
        <v>152</v>
      </c>
      <c r="N134" s="25"/>
      <c r="O134" s="26"/>
      <c r="P134" s="25"/>
      <c r="Q134" s="25"/>
      <c r="R134" s="54">
        <f t="shared" si="9"/>
        <v>0</v>
      </c>
      <c r="S134" s="55">
        <f t="shared" si="10"/>
        <v>0</v>
      </c>
      <c r="T134" s="24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</row>
    <row r="135" spans="1:37" ht="23.25" customHeight="1" x14ac:dyDescent="0.25">
      <c r="A135" s="43">
        <f>IF(K135='Lookup Table'!$G$3,(IF($M135='Lookup Table'!$M$3,'Lookup Table'!$N$3+$N135,IF($M135='Lookup Table'!$M$4,'Lookup Table'!$N$4+$N135,IF($M135='Lookup Table'!$M$5,'Lookup Table'!$N$5+$N135,IF(M135='Lookup Table'!$M$6,'Lookup Table'!$N$6+$N135,0))))),0)</f>
        <v>0</v>
      </c>
      <c r="B135" s="33">
        <f>IF($K135='Lookup Table'!$G$7,'Lookup Table'!$H$7,IF($K135='Lookup Table'!$G$8,'Lookup Table'!$H$8,IF($K135='Lookup Table'!$G$9,'Lookup Table'!$H$8,IF($K135='Lookup Table'!G$10,'Lookup Table'!$H$10,0))))</f>
        <v>0</v>
      </c>
      <c r="C135" s="44">
        <f t="shared" si="2"/>
        <v>0</v>
      </c>
      <c r="D135" s="45">
        <f>IF($K135='Lookup Table'!$G$4,('Lookup Table'!H$4*$P135),IF($K135='Lookup Table'!$G$5,('Lookup Table'!H$5*$P135)+N135, 0))</f>
        <v>0</v>
      </c>
      <c r="E135" s="46">
        <f>IF($K135='Lookup Table'!$G$6,('Lookup Table'!$H$6*N135),0)</f>
        <v>0</v>
      </c>
      <c r="F135" s="47" t="str">
        <f t="shared" si="3"/>
        <v>Click here to select your Det. Use the arrow---&gt;</v>
      </c>
      <c r="G135" s="47" t="str">
        <f t="shared" si="4"/>
        <v>2025-2026</v>
      </c>
      <c r="H135" s="47" t="str">
        <f t="shared" si="5"/>
        <v>Click/Select&gt;</v>
      </c>
      <c r="I135" s="22">
        <f t="shared" si="6"/>
        <v>0</v>
      </c>
      <c r="J135" s="23"/>
      <c r="K135" s="24" t="s">
        <v>151</v>
      </c>
      <c r="L135" s="24" t="s">
        <v>151</v>
      </c>
      <c r="M135" s="24" t="s">
        <v>152</v>
      </c>
      <c r="N135" s="25"/>
      <c r="O135" s="26"/>
      <c r="P135" s="25"/>
      <c r="Q135" s="25"/>
      <c r="R135" s="54">
        <f t="shared" si="9"/>
        <v>0</v>
      </c>
      <c r="S135" s="55">
        <f t="shared" si="10"/>
        <v>0</v>
      </c>
      <c r="T135" s="24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</row>
    <row r="136" spans="1:37" ht="23.25" customHeight="1" x14ac:dyDescent="0.25">
      <c r="A136" s="43">
        <f>IF(K136='Lookup Table'!$G$3,(IF($M136='Lookup Table'!$M$3,'Lookup Table'!$N$3+$N136,IF($M136='Lookup Table'!$M$4,'Lookup Table'!$N$4+$N136,IF($M136='Lookup Table'!$M$5,'Lookup Table'!$N$5+$N136,IF(M136='Lookup Table'!$M$6,'Lookup Table'!$N$6+$N136,0))))),0)</f>
        <v>0</v>
      </c>
      <c r="B136" s="33">
        <f>IF($K136='Lookup Table'!$G$7,'Lookup Table'!$H$7,IF($K136='Lookup Table'!$G$8,'Lookup Table'!$H$8,IF($K136='Lookup Table'!$G$9,'Lookup Table'!$H$8,IF($K136='Lookup Table'!G$10,'Lookup Table'!$H$10,0))))</f>
        <v>0</v>
      </c>
      <c r="C136" s="44">
        <f t="shared" si="2"/>
        <v>0</v>
      </c>
      <c r="D136" s="45">
        <f>IF($K136='Lookup Table'!$G$4,('Lookup Table'!H$4*$P136),IF($K136='Lookup Table'!$G$5,('Lookup Table'!H$5*$P136)+N136, 0))</f>
        <v>0</v>
      </c>
      <c r="E136" s="46">
        <f>IF($K136='Lookup Table'!$G$6,('Lookup Table'!$H$6*N136),0)</f>
        <v>0</v>
      </c>
      <c r="F136" s="47" t="str">
        <f t="shared" si="3"/>
        <v>Click here to select your Det. Use the arrow---&gt;</v>
      </c>
      <c r="G136" s="47" t="str">
        <f t="shared" si="4"/>
        <v>2025-2026</v>
      </c>
      <c r="H136" s="47" t="str">
        <f t="shared" si="5"/>
        <v>Click/Select&gt;</v>
      </c>
      <c r="I136" s="22">
        <f t="shared" si="6"/>
        <v>0</v>
      </c>
      <c r="J136" s="23"/>
      <c r="K136" s="24" t="s">
        <v>151</v>
      </c>
      <c r="L136" s="24" t="s">
        <v>151</v>
      </c>
      <c r="M136" s="24" t="s">
        <v>152</v>
      </c>
      <c r="N136" s="25"/>
      <c r="O136" s="26"/>
      <c r="P136" s="25"/>
      <c r="Q136" s="25"/>
      <c r="R136" s="54">
        <f t="shared" si="9"/>
        <v>0</v>
      </c>
      <c r="S136" s="55">
        <f t="shared" si="10"/>
        <v>0</v>
      </c>
      <c r="T136" s="24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</row>
    <row r="137" spans="1:37" ht="23.25" customHeight="1" x14ac:dyDescent="0.25">
      <c r="A137" s="43">
        <f>IF(K137='Lookup Table'!$G$3,(IF($M137='Lookup Table'!$M$3,'Lookup Table'!$N$3+$N137,IF($M137='Lookup Table'!$M$4,'Lookup Table'!$N$4+$N137,IF($M137='Lookup Table'!$M$5,'Lookup Table'!$N$5+$N137,IF(M137='Lookup Table'!$M$6,'Lookup Table'!$N$6+$N137,0))))),0)</f>
        <v>0</v>
      </c>
      <c r="B137" s="33">
        <f>IF($K137='Lookup Table'!$G$7,'Lookup Table'!$H$7,IF($K137='Lookup Table'!$G$8,'Lookup Table'!$H$8,IF($K137='Lookup Table'!$G$9,'Lookup Table'!$H$8,IF($K137='Lookup Table'!G$10,'Lookup Table'!$H$10,0))))</f>
        <v>0</v>
      </c>
      <c r="C137" s="44">
        <f t="shared" si="2"/>
        <v>0</v>
      </c>
      <c r="D137" s="45">
        <f>IF($K137='Lookup Table'!$G$4,('Lookup Table'!H$4*$P137),IF($K137='Lookup Table'!$G$5,('Lookup Table'!H$5*$P137)+N137, 0))</f>
        <v>0</v>
      </c>
      <c r="E137" s="46">
        <f>IF($K137='Lookup Table'!$G$6,('Lookup Table'!$H$6*N137),0)</f>
        <v>0</v>
      </c>
      <c r="F137" s="47" t="str">
        <f t="shared" si="3"/>
        <v>Click here to select your Det. Use the arrow---&gt;</v>
      </c>
      <c r="G137" s="47" t="str">
        <f t="shared" si="4"/>
        <v>2025-2026</v>
      </c>
      <c r="H137" s="47" t="str">
        <f t="shared" si="5"/>
        <v>Click/Select&gt;</v>
      </c>
      <c r="I137" s="22">
        <f t="shared" si="6"/>
        <v>0</v>
      </c>
      <c r="J137" s="23"/>
      <c r="K137" s="24" t="s">
        <v>151</v>
      </c>
      <c r="L137" s="24" t="s">
        <v>151</v>
      </c>
      <c r="M137" s="24" t="s">
        <v>152</v>
      </c>
      <c r="N137" s="25"/>
      <c r="O137" s="26"/>
      <c r="P137" s="25"/>
      <c r="Q137" s="25"/>
      <c r="R137" s="54">
        <f t="shared" si="9"/>
        <v>0</v>
      </c>
      <c r="S137" s="55">
        <f t="shared" si="10"/>
        <v>0</v>
      </c>
      <c r="T137" s="24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</row>
    <row r="138" spans="1:37" ht="23.25" customHeight="1" x14ac:dyDescent="0.25">
      <c r="A138" s="43">
        <f>IF(K138='Lookup Table'!$G$3,(IF($M138='Lookup Table'!$M$3,'Lookup Table'!$N$3+$N138,IF($M138='Lookup Table'!$M$4,'Lookup Table'!$N$4+$N138,IF($M138='Lookup Table'!$M$5,'Lookup Table'!$N$5+$N138,IF(M138='Lookup Table'!$M$6,'Lookup Table'!$N$6+$N138,0))))),0)</f>
        <v>0</v>
      </c>
      <c r="B138" s="33">
        <f>IF($K138='Lookup Table'!$G$7,'Lookup Table'!$H$7,IF($K138='Lookup Table'!$G$8,'Lookup Table'!$H$8,IF($K138='Lookup Table'!$G$9,'Lookup Table'!$H$8,IF($K138='Lookup Table'!G$10,'Lookup Table'!$H$10,0))))</f>
        <v>0</v>
      </c>
      <c r="C138" s="44">
        <f t="shared" si="2"/>
        <v>0</v>
      </c>
      <c r="D138" s="45">
        <f>IF($K138='Lookup Table'!$G$4,('Lookup Table'!H$4*$P138),IF($K138='Lookup Table'!$G$5,('Lookup Table'!H$5*$P138)+N138, 0))</f>
        <v>0</v>
      </c>
      <c r="E138" s="46">
        <f>IF($K138='Lookup Table'!$G$6,('Lookup Table'!$H$6*N138),0)</f>
        <v>0</v>
      </c>
      <c r="F138" s="47" t="str">
        <f t="shared" si="3"/>
        <v>Click here to select your Det. Use the arrow---&gt;</v>
      </c>
      <c r="G138" s="47" t="str">
        <f t="shared" si="4"/>
        <v>2025-2026</v>
      </c>
      <c r="H138" s="47" t="str">
        <f t="shared" si="5"/>
        <v>Click/Select&gt;</v>
      </c>
      <c r="I138" s="22">
        <f t="shared" si="6"/>
        <v>0</v>
      </c>
      <c r="J138" s="23"/>
      <c r="K138" s="24" t="s">
        <v>151</v>
      </c>
      <c r="L138" s="24" t="s">
        <v>151</v>
      </c>
      <c r="M138" s="24" t="s">
        <v>152</v>
      </c>
      <c r="N138" s="25"/>
      <c r="O138" s="26"/>
      <c r="P138" s="25"/>
      <c r="Q138" s="25"/>
      <c r="R138" s="54">
        <f t="shared" ref="R138:R201" si="11">N138*Q138</f>
        <v>0</v>
      </c>
      <c r="S138" s="55">
        <f t="shared" ref="S138:S201" si="12">R138*$Q$4</f>
        <v>0</v>
      </c>
      <c r="T138" s="24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</row>
    <row r="139" spans="1:37" ht="23.25" customHeight="1" x14ac:dyDescent="0.25">
      <c r="A139" s="43">
        <f>IF(K139='Lookup Table'!$G$3,(IF($M139='Lookup Table'!$M$3,'Lookup Table'!$N$3+$N139,IF($M139='Lookup Table'!$M$4,'Lookup Table'!$N$4+$N139,IF($M139='Lookup Table'!$M$5,'Lookup Table'!$N$5+$N139,IF(M139='Lookup Table'!$M$6,'Lookup Table'!$N$6+$N139,0))))),0)</f>
        <v>0</v>
      </c>
      <c r="B139" s="33">
        <f>IF($K139='Lookup Table'!$G$7,'Lookup Table'!$H$7,IF($K139='Lookup Table'!$G$8,'Lookup Table'!$H$8,IF($K139='Lookup Table'!$G$9,'Lookup Table'!$H$8,IF($K139='Lookup Table'!G$10,'Lookup Table'!$H$10,0))))</f>
        <v>0</v>
      </c>
      <c r="C139" s="44">
        <f t="shared" si="2"/>
        <v>0</v>
      </c>
      <c r="D139" s="45">
        <f>IF($K139='Lookup Table'!$G$4,('Lookup Table'!H$4*$P139),IF($K139='Lookup Table'!$G$5,('Lookup Table'!H$5*$P139)+N139, 0))</f>
        <v>0</v>
      </c>
      <c r="E139" s="46">
        <f>IF($K139='Lookup Table'!$G$6,('Lookup Table'!$H$6*N139),0)</f>
        <v>0</v>
      </c>
      <c r="F139" s="47" t="str">
        <f t="shared" si="3"/>
        <v>Click here to select your Det. Use the arrow---&gt;</v>
      </c>
      <c r="G139" s="47" t="str">
        <f t="shared" si="4"/>
        <v>2025-2026</v>
      </c>
      <c r="H139" s="47" t="str">
        <f t="shared" si="5"/>
        <v>Click/Select&gt;</v>
      </c>
      <c r="I139" s="22">
        <f t="shared" si="6"/>
        <v>0</v>
      </c>
      <c r="J139" s="23"/>
      <c r="K139" s="24" t="s">
        <v>151</v>
      </c>
      <c r="L139" s="24" t="s">
        <v>151</v>
      </c>
      <c r="M139" s="24" t="s">
        <v>152</v>
      </c>
      <c r="N139" s="25"/>
      <c r="O139" s="26"/>
      <c r="P139" s="25"/>
      <c r="Q139" s="25"/>
      <c r="R139" s="54">
        <f t="shared" si="11"/>
        <v>0</v>
      </c>
      <c r="S139" s="55">
        <f t="shared" si="12"/>
        <v>0</v>
      </c>
      <c r="T139" s="24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</row>
    <row r="140" spans="1:37" ht="23.25" customHeight="1" x14ac:dyDescent="0.25">
      <c r="A140" s="43">
        <f>IF(K140='Lookup Table'!$G$3,(IF($M140='Lookup Table'!$M$3,'Lookup Table'!$N$3+$N140,IF($M140='Lookup Table'!$M$4,'Lookup Table'!$N$4+$N140,IF($M140='Lookup Table'!$M$5,'Lookup Table'!$N$5+$N140,IF(M140='Lookup Table'!$M$6,'Lookup Table'!$N$6+$N140,0))))),0)</f>
        <v>0</v>
      </c>
      <c r="B140" s="33">
        <f>IF($K140='Lookup Table'!$G$7,'Lookup Table'!$H$7,IF($K140='Lookup Table'!$G$8,'Lookup Table'!$H$8,IF($K140='Lookup Table'!$G$9,'Lookup Table'!$H$8,IF($K140='Lookup Table'!G$10,'Lookup Table'!$H$10,0))))</f>
        <v>0</v>
      </c>
      <c r="C140" s="44">
        <f t="shared" si="2"/>
        <v>0</v>
      </c>
      <c r="D140" s="45">
        <f>IF($K140='Lookup Table'!$G$4,('Lookup Table'!H$4*$P140),IF($K140='Lookup Table'!$G$5,('Lookup Table'!H$5*$P140)+N140, 0))</f>
        <v>0</v>
      </c>
      <c r="E140" s="46">
        <f>IF($K140='Lookup Table'!$G$6,('Lookup Table'!$H$6*N140),0)</f>
        <v>0</v>
      </c>
      <c r="F140" s="47" t="str">
        <f t="shared" si="3"/>
        <v>Click here to select your Det. Use the arrow---&gt;</v>
      </c>
      <c r="G140" s="47" t="str">
        <f t="shared" si="4"/>
        <v>2025-2026</v>
      </c>
      <c r="H140" s="47" t="str">
        <f t="shared" si="5"/>
        <v>Click/Select&gt;</v>
      </c>
      <c r="I140" s="22">
        <f t="shared" si="6"/>
        <v>0</v>
      </c>
      <c r="J140" s="23"/>
      <c r="K140" s="24" t="s">
        <v>151</v>
      </c>
      <c r="L140" s="24" t="s">
        <v>151</v>
      </c>
      <c r="M140" s="24" t="s">
        <v>152</v>
      </c>
      <c r="N140" s="25"/>
      <c r="O140" s="26"/>
      <c r="P140" s="25"/>
      <c r="Q140" s="25"/>
      <c r="R140" s="54">
        <f t="shared" si="11"/>
        <v>0</v>
      </c>
      <c r="S140" s="55">
        <f t="shared" si="12"/>
        <v>0</v>
      </c>
      <c r="T140" s="24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</row>
    <row r="141" spans="1:37" ht="23.25" customHeight="1" x14ac:dyDescent="0.25">
      <c r="A141" s="43">
        <f>IF(K141='Lookup Table'!$G$3,(IF($M141='Lookup Table'!$M$3,'Lookup Table'!$N$3+$N141,IF($M141='Lookup Table'!$M$4,'Lookup Table'!$N$4+$N141,IF($M141='Lookup Table'!$M$5,'Lookup Table'!$N$5+$N141,IF(M141='Lookup Table'!$M$6,'Lookup Table'!$N$6+$N141,0))))),0)</f>
        <v>0</v>
      </c>
      <c r="B141" s="33">
        <f>IF($K141='Lookup Table'!$G$7,'Lookup Table'!$H$7,IF($K141='Lookup Table'!$G$8,'Lookup Table'!$H$8,IF($K141='Lookup Table'!$G$9,'Lookup Table'!$H$8,IF($K141='Lookup Table'!G$10,'Lookup Table'!$H$10,0))))</f>
        <v>0</v>
      </c>
      <c r="C141" s="44">
        <f t="shared" si="2"/>
        <v>0</v>
      </c>
      <c r="D141" s="45">
        <f>IF($K141='Lookup Table'!$G$4,('Lookup Table'!H$4*$P141),IF($K141='Lookup Table'!$G$5,('Lookup Table'!H$5*$P141)+N141, 0))</f>
        <v>0</v>
      </c>
      <c r="E141" s="46">
        <f>IF($K141='Lookup Table'!$G$6,('Lookup Table'!$H$6*N141),0)</f>
        <v>0</v>
      </c>
      <c r="F141" s="47" t="str">
        <f t="shared" si="3"/>
        <v>Click here to select your Det. Use the arrow---&gt;</v>
      </c>
      <c r="G141" s="47" t="str">
        <f t="shared" si="4"/>
        <v>2025-2026</v>
      </c>
      <c r="H141" s="47" t="str">
        <f t="shared" si="5"/>
        <v>Click/Select&gt;</v>
      </c>
      <c r="I141" s="22">
        <f t="shared" si="6"/>
        <v>0</v>
      </c>
      <c r="J141" s="23"/>
      <c r="K141" s="24" t="s">
        <v>151</v>
      </c>
      <c r="L141" s="24" t="s">
        <v>151</v>
      </c>
      <c r="M141" s="24" t="s">
        <v>152</v>
      </c>
      <c r="N141" s="25"/>
      <c r="O141" s="26"/>
      <c r="P141" s="25"/>
      <c r="Q141" s="25"/>
      <c r="R141" s="54">
        <f t="shared" si="11"/>
        <v>0</v>
      </c>
      <c r="S141" s="55">
        <f t="shared" si="12"/>
        <v>0</v>
      </c>
      <c r="T141" s="24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</row>
    <row r="142" spans="1:37" ht="23.25" customHeight="1" x14ac:dyDescent="0.25">
      <c r="A142" s="43">
        <f>IF(K142='Lookup Table'!$G$3,(IF($M142='Lookup Table'!$M$3,'Lookup Table'!$N$3+$N142,IF($M142='Lookup Table'!$M$4,'Lookup Table'!$N$4+$N142,IF($M142='Lookup Table'!$M$5,'Lookup Table'!$N$5+$N142,IF(M142='Lookup Table'!$M$6,'Lookup Table'!$N$6+$N142,0))))),0)</f>
        <v>0</v>
      </c>
      <c r="B142" s="33">
        <f>IF($K142='Lookup Table'!$G$7,'Lookup Table'!$H$7,IF($K142='Lookup Table'!$G$8,'Lookup Table'!$H$8,IF($K142='Lookup Table'!$G$9,'Lookup Table'!$H$8,IF($K142='Lookup Table'!G$10,'Lookup Table'!$H$10,0))))</f>
        <v>0</v>
      </c>
      <c r="C142" s="44">
        <f t="shared" si="2"/>
        <v>0</v>
      </c>
      <c r="D142" s="45">
        <f>IF($K142='Lookup Table'!$G$4,('Lookup Table'!H$4*$P142),IF($K142='Lookup Table'!$G$5,('Lookup Table'!H$5*$P142)+N142, 0))</f>
        <v>0</v>
      </c>
      <c r="E142" s="46">
        <f>IF($K142='Lookup Table'!$G$6,('Lookup Table'!$H$6*N142),0)</f>
        <v>0</v>
      </c>
      <c r="F142" s="47" t="str">
        <f t="shared" si="3"/>
        <v>Click here to select your Det. Use the arrow---&gt;</v>
      </c>
      <c r="G142" s="47" t="str">
        <f t="shared" si="4"/>
        <v>2025-2026</v>
      </c>
      <c r="H142" s="47" t="str">
        <f t="shared" si="5"/>
        <v>Click/Select&gt;</v>
      </c>
      <c r="I142" s="22">
        <f t="shared" si="6"/>
        <v>0</v>
      </c>
      <c r="J142" s="23"/>
      <c r="K142" s="24" t="s">
        <v>151</v>
      </c>
      <c r="L142" s="24" t="s">
        <v>151</v>
      </c>
      <c r="M142" s="24" t="s">
        <v>152</v>
      </c>
      <c r="N142" s="25"/>
      <c r="O142" s="26"/>
      <c r="P142" s="25"/>
      <c r="Q142" s="25"/>
      <c r="R142" s="54">
        <f t="shared" si="11"/>
        <v>0</v>
      </c>
      <c r="S142" s="55">
        <f t="shared" si="12"/>
        <v>0</v>
      </c>
      <c r="T142" s="24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</row>
    <row r="143" spans="1:37" ht="23.25" customHeight="1" x14ac:dyDescent="0.25">
      <c r="A143" s="43">
        <f>IF(K143='Lookup Table'!$G$3,(IF($M143='Lookup Table'!$M$3,'Lookup Table'!$N$3+$N143,IF($M143='Lookup Table'!$M$4,'Lookup Table'!$N$4+$N143,IF($M143='Lookup Table'!$M$5,'Lookup Table'!$N$5+$N143,IF(M143='Lookup Table'!$M$6,'Lookup Table'!$N$6+$N143,0))))),0)</f>
        <v>0</v>
      </c>
      <c r="B143" s="33">
        <f>IF($K143='Lookup Table'!$G$7,'Lookup Table'!$H$7,IF($K143='Lookup Table'!$G$8,'Lookup Table'!$H$8,IF($K143='Lookup Table'!$G$9,'Lookup Table'!$H$8,IF($K143='Lookup Table'!G$10,'Lookup Table'!$H$10,0))))</f>
        <v>0</v>
      </c>
      <c r="C143" s="44">
        <f t="shared" si="2"/>
        <v>0</v>
      </c>
      <c r="D143" s="45">
        <f>IF($K143='Lookup Table'!$G$4,('Lookup Table'!H$4*$P143),IF($K143='Lookup Table'!$G$5,('Lookup Table'!H$5*$P143)+N143, 0))</f>
        <v>0</v>
      </c>
      <c r="E143" s="46">
        <f>IF($K143='Lookup Table'!$G$6,('Lookup Table'!$H$6*N143),0)</f>
        <v>0</v>
      </c>
      <c r="F143" s="47" t="str">
        <f t="shared" si="3"/>
        <v>Click here to select your Det. Use the arrow---&gt;</v>
      </c>
      <c r="G143" s="47" t="str">
        <f t="shared" si="4"/>
        <v>2025-2026</v>
      </c>
      <c r="H143" s="47" t="str">
        <f t="shared" si="5"/>
        <v>Click/Select&gt;</v>
      </c>
      <c r="I143" s="22">
        <f t="shared" si="6"/>
        <v>0</v>
      </c>
      <c r="J143" s="23"/>
      <c r="K143" s="24" t="s">
        <v>151</v>
      </c>
      <c r="L143" s="24" t="s">
        <v>151</v>
      </c>
      <c r="M143" s="24" t="s">
        <v>152</v>
      </c>
      <c r="N143" s="25"/>
      <c r="O143" s="26"/>
      <c r="P143" s="25"/>
      <c r="Q143" s="25"/>
      <c r="R143" s="54">
        <f t="shared" si="11"/>
        <v>0</v>
      </c>
      <c r="S143" s="55">
        <f t="shared" si="12"/>
        <v>0</v>
      </c>
      <c r="T143" s="24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</row>
    <row r="144" spans="1:37" ht="23.25" customHeight="1" x14ac:dyDescent="0.25">
      <c r="A144" s="43">
        <f>IF(K144='Lookup Table'!$G$3,(IF($M144='Lookup Table'!$M$3,'Lookup Table'!$N$3+$N144,IF($M144='Lookup Table'!$M$4,'Lookup Table'!$N$4+$N144,IF($M144='Lookup Table'!$M$5,'Lookup Table'!$N$5+$N144,IF(M144='Lookup Table'!$M$6,'Lookup Table'!$N$6+$N144,0))))),0)</f>
        <v>0</v>
      </c>
      <c r="B144" s="33">
        <f>IF($K144='Lookup Table'!$G$7,'Lookup Table'!$H$7,IF($K144='Lookup Table'!$G$8,'Lookup Table'!$H$8,IF($K144='Lookup Table'!$G$9,'Lookup Table'!$H$8,IF($K144='Lookup Table'!G$10,'Lookup Table'!$H$10,0))))</f>
        <v>0</v>
      </c>
      <c r="C144" s="44">
        <f t="shared" si="2"/>
        <v>0</v>
      </c>
      <c r="D144" s="45">
        <f>IF($K144='Lookup Table'!$G$4,('Lookup Table'!H$4*$P144),IF($K144='Lookup Table'!$G$5,('Lookup Table'!H$5*$P144)+N144, 0))</f>
        <v>0</v>
      </c>
      <c r="E144" s="46">
        <f>IF($K144='Lookup Table'!$G$6,('Lookup Table'!$H$6*N144),0)</f>
        <v>0</v>
      </c>
      <c r="F144" s="47" t="str">
        <f t="shared" si="3"/>
        <v>Click here to select your Det. Use the arrow---&gt;</v>
      </c>
      <c r="G144" s="47" t="str">
        <f t="shared" si="4"/>
        <v>2025-2026</v>
      </c>
      <c r="H144" s="47" t="str">
        <f t="shared" si="5"/>
        <v>Click/Select&gt;</v>
      </c>
      <c r="I144" s="22">
        <f t="shared" si="6"/>
        <v>0</v>
      </c>
      <c r="J144" s="23"/>
      <c r="K144" s="24" t="s">
        <v>151</v>
      </c>
      <c r="L144" s="24" t="s">
        <v>151</v>
      </c>
      <c r="M144" s="24" t="s">
        <v>152</v>
      </c>
      <c r="N144" s="25"/>
      <c r="O144" s="26"/>
      <c r="P144" s="25"/>
      <c r="Q144" s="25"/>
      <c r="R144" s="54">
        <f t="shared" si="11"/>
        <v>0</v>
      </c>
      <c r="S144" s="55">
        <f t="shared" si="12"/>
        <v>0</v>
      </c>
      <c r="T144" s="24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</row>
    <row r="145" spans="1:37" ht="23.25" customHeight="1" x14ac:dyDescent="0.25">
      <c r="A145" s="43">
        <f>IF(K145='Lookup Table'!$G$3,(IF($M145='Lookup Table'!$M$3,'Lookup Table'!$N$3+$N145,IF($M145='Lookup Table'!$M$4,'Lookup Table'!$N$4+$N145,IF($M145='Lookup Table'!$M$5,'Lookup Table'!$N$5+$N145,IF(M145='Lookup Table'!$M$6,'Lookup Table'!$N$6+$N145,0))))),0)</f>
        <v>0</v>
      </c>
      <c r="B145" s="33">
        <f>IF($K145='Lookup Table'!$G$7,'Lookup Table'!$H$7,IF($K145='Lookup Table'!$G$8,'Lookup Table'!$H$8,IF($K145='Lookup Table'!$G$9,'Lookup Table'!$H$8,IF($K145='Lookup Table'!G$10,'Lookup Table'!$H$10,0))))</f>
        <v>0</v>
      </c>
      <c r="C145" s="44">
        <f t="shared" si="2"/>
        <v>0</v>
      </c>
      <c r="D145" s="45">
        <f>IF($K145='Lookup Table'!$G$4,('Lookup Table'!H$4*$P145),IF($K145='Lookup Table'!$G$5,('Lookup Table'!H$5*$P145)+N145, 0))</f>
        <v>0</v>
      </c>
      <c r="E145" s="46">
        <f>IF($K145='Lookup Table'!$G$6,('Lookup Table'!$H$6*N145),0)</f>
        <v>0</v>
      </c>
      <c r="F145" s="47" t="str">
        <f t="shared" si="3"/>
        <v>Click here to select your Det. Use the arrow---&gt;</v>
      </c>
      <c r="G145" s="47" t="str">
        <f t="shared" si="4"/>
        <v>2025-2026</v>
      </c>
      <c r="H145" s="47" t="str">
        <f t="shared" si="5"/>
        <v>Click/Select&gt;</v>
      </c>
      <c r="I145" s="22">
        <f t="shared" si="6"/>
        <v>0</v>
      </c>
      <c r="J145" s="23"/>
      <c r="K145" s="24" t="s">
        <v>151</v>
      </c>
      <c r="L145" s="24" t="s">
        <v>151</v>
      </c>
      <c r="M145" s="24" t="s">
        <v>152</v>
      </c>
      <c r="N145" s="25"/>
      <c r="O145" s="26"/>
      <c r="P145" s="25"/>
      <c r="Q145" s="25"/>
      <c r="R145" s="54">
        <f t="shared" si="11"/>
        <v>0</v>
      </c>
      <c r="S145" s="55">
        <f t="shared" si="12"/>
        <v>0</v>
      </c>
      <c r="T145" s="24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</row>
    <row r="146" spans="1:37" ht="23.25" customHeight="1" x14ac:dyDescent="0.25">
      <c r="A146" s="43">
        <f>IF(K146='Lookup Table'!$G$3,(IF($M146='Lookup Table'!$M$3,'Lookup Table'!$N$3+$N146,IF($M146='Lookup Table'!$M$4,'Lookup Table'!$N$4+$N146,IF($M146='Lookup Table'!$M$5,'Lookup Table'!$N$5+$N146,IF(M146='Lookup Table'!$M$6,'Lookup Table'!$N$6+$N146,0))))),0)</f>
        <v>0</v>
      </c>
      <c r="B146" s="33">
        <f>IF($K146='Lookup Table'!$G$7,'Lookup Table'!$H$7,IF($K146='Lookup Table'!$G$8,'Lookup Table'!$H$8,IF($K146='Lookup Table'!$G$9,'Lookup Table'!$H$8,IF($K146='Lookup Table'!G$10,'Lookup Table'!$H$10,0))))</f>
        <v>0</v>
      </c>
      <c r="C146" s="44">
        <f t="shared" si="2"/>
        <v>0</v>
      </c>
      <c r="D146" s="45">
        <f>IF($K146='Lookup Table'!$G$4,('Lookup Table'!H$4*$P146),IF($K146='Lookup Table'!$G$5,('Lookup Table'!H$5*$P146)+N146, 0))</f>
        <v>0</v>
      </c>
      <c r="E146" s="46">
        <f>IF($K146='Lookup Table'!$G$6,('Lookup Table'!$H$6*N146),0)</f>
        <v>0</v>
      </c>
      <c r="F146" s="47" t="str">
        <f t="shared" si="3"/>
        <v>Click here to select your Det. Use the arrow---&gt;</v>
      </c>
      <c r="G146" s="47" t="str">
        <f t="shared" si="4"/>
        <v>2025-2026</v>
      </c>
      <c r="H146" s="47" t="str">
        <f t="shared" si="5"/>
        <v>Click/Select&gt;</v>
      </c>
      <c r="I146" s="22">
        <f t="shared" si="6"/>
        <v>0</v>
      </c>
      <c r="J146" s="23"/>
      <c r="K146" s="24" t="s">
        <v>151</v>
      </c>
      <c r="L146" s="24" t="s">
        <v>151</v>
      </c>
      <c r="M146" s="24" t="s">
        <v>152</v>
      </c>
      <c r="N146" s="25"/>
      <c r="O146" s="26"/>
      <c r="P146" s="25"/>
      <c r="Q146" s="25"/>
      <c r="R146" s="54">
        <f t="shared" si="11"/>
        <v>0</v>
      </c>
      <c r="S146" s="55">
        <f t="shared" si="12"/>
        <v>0</v>
      </c>
      <c r="T146" s="24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</row>
    <row r="147" spans="1:37" ht="23.25" customHeight="1" x14ac:dyDescent="0.25">
      <c r="A147" s="43">
        <f>IF(K147='Lookup Table'!$G$3,(IF($M147='Lookup Table'!$M$3,'Lookup Table'!$N$3+$N147,IF($M147='Lookup Table'!$M$4,'Lookup Table'!$N$4+$N147,IF($M147='Lookup Table'!$M$5,'Lookup Table'!$N$5+$N147,IF(M147='Lookup Table'!$M$6,'Lookup Table'!$N$6+$N147,0))))),0)</f>
        <v>0</v>
      </c>
      <c r="B147" s="33">
        <f>IF($K147='Lookup Table'!$G$7,'Lookup Table'!$H$7,IF($K147='Lookup Table'!$G$8,'Lookup Table'!$H$8,IF($K147='Lookup Table'!$G$9,'Lookup Table'!$H$8,IF($K147='Lookup Table'!G$10,'Lookup Table'!$H$10,0))))</f>
        <v>0</v>
      </c>
      <c r="C147" s="44">
        <f t="shared" si="2"/>
        <v>0</v>
      </c>
      <c r="D147" s="45">
        <f>IF($K147='Lookup Table'!$G$4,('Lookup Table'!H$4*$P147),IF($K147='Lookup Table'!$G$5,('Lookup Table'!H$5*$P147)+N147, 0))</f>
        <v>0</v>
      </c>
      <c r="E147" s="46">
        <f>IF($K147='Lookup Table'!$G$6,('Lookup Table'!$H$6*N147),0)</f>
        <v>0</v>
      </c>
      <c r="F147" s="47" t="str">
        <f t="shared" si="3"/>
        <v>Click here to select your Det. Use the arrow---&gt;</v>
      </c>
      <c r="G147" s="47" t="str">
        <f t="shared" si="4"/>
        <v>2025-2026</v>
      </c>
      <c r="H147" s="47" t="str">
        <f t="shared" si="5"/>
        <v>Click/Select&gt;</v>
      </c>
      <c r="I147" s="22">
        <f t="shared" si="6"/>
        <v>0</v>
      </c>
      <c r="J147" s="23"/>
      <c r="K147" s="24" t="s">
        <v>151</v>
      </c>
      <c r="L147" s="24" t="s">
        <v>151</v>
      </c>
      <c r="M147" s="24" t="s">
        <v>152</v>
      </c>
      <c r="N147" s="25"/>
      <c r="O147" s="26"/>
      <c r="P147" s="25"/>
      <c r="Q147" s="25"/>
      <c r="R147" s="54">
        <f t="shared" si="11"/>
        <v>0</v>
      </c>
      <c r="S147" s="55">
        <f t="shared" si="12"/>
        <v>0</v>
      </c>
      <c r="T147" s="24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</row>
    <row r="148" spans="1:37" ht="23.25" customHeight="1" x14ac:dyDescent="0.25">
      <c r="A148" s="43">
        <f>IF(K148='Lookup Table'!$G$3,(IF($M148='Lookup Table'!$M$3,'Lookup Table'!$N$3+$N148,IF($M148='Lookup Table'!$M$4,'Lookup Table'!$N$4+$N148,IF($M148='Lookup Table'!$M$5,'Lookup Table'!$N$5+$N148,IF(M148='Lookup Table'!$M$6,'Lookup Table'!$N$6+$N148,0))))),0)</f>
        <v>0</v>
      </c>
      <c r="B148" s="33">
        <f>IF($K148='Lookup Table'!$G$7,'Lookup Table'!$H$7,IF($K148='Lookup Table'!$G$8,'Lookup Table'!$H$8,IF($K148='Lookup Table'!$G$9,'Lookup Table'!$H$8,IF($K148='Lookup Table'!G$10,'Lookup Table'!$H$10,0))))</f>
        <v>0</v>
      </c>
      <c r="C148" s="44">
        <f t="shared" si="2"/>
        <v>0</v>
      </c>
      <c r="D148" s="45">
        <f>IF($K148='Lookup Table'!$G$4,('Lookup Table'!H$4*$P148),IF($K148='Lookup Table'!$G$5,('Lookup Table'!H$5*$P148)+N148, 0))</f>
        <v>0</v>
      </c>
      <c r="E148" s="46">
        <f>IF($K148='Lookup Table'!$G$6,('Lookup Table'!$H$6*N148),0)</f>
        <v>0</v>
      </c>
      <c r="F148" s="47" t="str">
        <f t="shared" si="3"/>
        <v>Click here to select your Det. Use the arrow---&gt;</v>
      </c>
      <c r="G148" s="47" t="str">
        <f t="shared" si="4"/>
        <v>2025-2026</v>
      </c>
      <c r="H148" s="47" t="str">
        <f t="shared" si="5"/>
        <v>Click/Select&gt;</v>
      </c>
      <c r="I148" s="22">
        <f t="shared" si="6"/>
        <v>0</v>
      </c>
      <c r="J148" s="23"/>
      <c r="K148" s="24" t="s">
        <v>151</v>
      </c>
      <c r="L148" s="24" t="s">
        <v>151</v>
      </c>
      <c r="M148" s="24" t="s">
        <v>152</v>
      </c>
      <c r="N148" s="25"/>
      <c r="O148" s="26"/>
      <c r="P148" s="25"/>
      <c r="Q148" s="25"/>
      <c r="R148" s="54">
        <f t="shared" si="11"/>
        <v>0</v>
      </c>
      <c r="S148" s="55">
        <f t="shared" si="12"/>
        <v>0</v>
      </c>
      <c r="T148" s="24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</row>
    <row r="149" spans="1:37" ht="23.25" customHeight="1" x14ac:dyDescent="0.25">
      <c r="A149" s="43">
        <f>IF(K149='Lookup Table'!$G$3,(IF($M149='Lookup Table'!$M$3,'Lookup Table'!$N$3+$N149,IF($M149='Lookup Table'!$M$4,'Lookup Table'!$N$4+$N149,IF($M149='Lookup Table'!$M$5,'Lookup Table'!$N$5+$N149,IF(M149='Lookup Table'!$M$6,'Lookup Table'!$N$6+$N149,0))))),0)</f>
        <v>0</v>
      </c>
      <c r="B149" s="33">
        <f>IF($K149='Lookup Table'!$G$7,'Lookup Table'!$H$7,IF($K149='Lookup Table'!$G$8,'Lookup Table'!$H$8,IF($K149='Lookup Table'!$G$9,'Lookup Table'!$H$8,IF($K149='Lookup Table'!G$10,'Lookup Table'!$H$10,0))))</f>
        <v>0</v>
      </c>
      <c r="C149" s="44">
        <f t="shared" si="2"/>
        <v>0</v>
      </c>
      <c r="D149" s="45">
        <f>IF($K149='Lookup Table'!$G$4,('Lookup Table'!H$4*$P149),IF($K149='Lookup Table'!$G$5,('Lookup Table'!H$5*$P149)+N149, 0))</f>
        <v>0</v>
      </c>
      <c r="E149" s="46">
        <f>IF($K149='Lookup Table'!$G$6,('Lookup Table'!$H$6*N149),0)</f>
        <v>0</v>
      </c>
      <c r="F149" s="47" t="str">
        <f t="shared" si="3"/>
        <v>Click here to select your Det. Use the arrow---&gt;</v>
      </c>
      <c r="G149" s="47" t="str">
        <f t="shared" si="4"/>
        <v>2025-2026</v>
      </c>
      <c r="H149" s="47" t="str">
        <f t="shared" si="5"/>
        <v>Click/Select&gt;</v>
      </c>
      <c r="I149" s="22">
        <f t="shared" si="6"/>
        <v>0</v>
      </c>
      <c r="J149" s="23"/>
      <c r="K149" s="24" t="s">
        <v>151</v>
      </c>
      <c r="L149" s="24" t="s">
        <v>151</v>
      </c>
      <c r="M149" s="24" t="s">
        <v>152</v>
      </c>
      <c r="N149" s="25"/>
      <c r="O149" s="26"/>
      <c r="P149" s="25"/>
      <c r="Q149" s="25"/>
      <c r="R149" s="54">
        <f t="shared" si="11"/>
        <v>0</v>
      </c>
      <c r="S149" s="55">
        <f t="shared" si="12"/>
        <v>0</v>
      </c>
      <c r="T149" s="24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</row>
    <row r="150" spans="1:37" ht="23.25" customHeight="1" x14ac:dyDescent="0.25">
      <c r="A150" s="43">
        <f>IF(K150='Lookup Table'!$G$3,(IF($M150='Lookup Table'!$M$3,'Lookup Table'!$N$3+$N150,IF($M150='Lookup Table'!$M$4,'Lookup Table'!$N$4+$N150,IF($M150='Lookup Table'!$M$5,'Lookup Table'!$N$5+$N150,IF(M150='Lookup Table'!$M$6,'Lookup Table'!$N$6+$N150,0))))),0)</f>
        <v>0</v>
      </c>
      <c r="B150" s="33">
        <f>IF($K150='Lookup Table'!$G$7,'Lookup Table'!$H$7,IF($K150='Lookup Table'!$G$8,'Lookup Table'!$H$8,IF($K150='Lookup Table'!$G$9,'Lookup Table'!$H$8,IF($K150='Lookup Table'!G$10,'Lookup Table'!$H$10,0))))</f>
        <v>0</v>
      </c>
      <c r="C150" s="44">
        <f t="shared" si="2"/>
        <v>0</v>
      </c>
      <c r="D150" s="45">
        <f>IF($K150='Lookup Table'!$G$4,('Lookup Table'!H$4*$P150),IF($K150='Lookup Table'!$G$5,('Lookup Table'!H$5*$P150)+N150, 0))</f>
        <v>0</v>
      </c>
      <c r="E150" s="46">
        <f>IF($K150='Lookup Table'!$G$6,('Lookup Table'!$H$6*N150),0)</f>
        <v>0</v>
      </c>
      <c r="F150" s="47" t="str">
        <f t="shared" si="3"/>
        <v>Click here to select your Det. Use the arrow---&gt;</v>
      </c>
      <c r="G150" s="47" t="str">
        <f t="shared" si="4"/>
        <v>2025-2026</v>
      </c>
      <c r="H150" s="47" t="str">
        <f t="shared" si="5"/>
        <v>Click/Select&gt;</v>
      </c>
      <c r="I150" s="22">
        <f t="shared" si="6"/>
        <v>0</v>
      </c>
      <c r="J150" s="23"/>
      <c r="K150" s="24" t="s">
        <v>151</v>
      </c>
      <c r="L150" s="24" t="s">
        <v>151</v>
      </c>
      <c r="M150" s="24" t="s">
        <v>152</v>
      </c>
      <c r="N150" s="25"/>
      <c r="O150" s="26"/>
      <c r="P150" s="25"/>
      <c r="Q150" s="25"/>
      <c r="R150" s="54">
        <f t="shared" si="11"/>
        <v>0</v>
      </c>
      <c r="S150" s="55">
        <f t="shared" si="12"/>
        <v>0</v>
      </c>
      <c r="T150" s="24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</row>
    <row r="151" spans="1:37" ht="23.25" customHeight="1" x14ac:dyDescent="0.25">
      <c r="A151" s="43">
        <f>IF(K151='Lookup Table'!$G$3,(IF($M151='Lookup Table'!$M$3,'Lookup Table'!$N$3+$N151,IF($M151='Lookup Table'!$M$4,'Lookup Table'!$N$4+$N151,IF($M151='Lookup Table'!$M$5,'Lookup Table'!$N$5+$N151,IF(M151='Lookup Table'!$M$6,'Lookup Table'!$N$6+$N151,0))))),0)</f>
        <v>0</v>
      </c>
      <c r="B151" s="33">
        <f>IF($K151='Lookup Table'!$G$7,'Lookup Table'!$H$7,IF($K151='Lookup Table'!$G$8,'Lookup Table'!$H$8,IF($K151='Lookup Table'!$G$9,'Lookup Table'!$H$8,IF($K151='Lookup Table'!G$10,'Lookup Table'!$H$10,0))))</f>
        <v>0</v>
      </c>
      <c r="C151" s="44">
        <f t="shared" si="2"/>
        <v>0</v>
      </c>
      <c r="D151" s="45">
        <f>IF($K151='Lookup Table'!$G$4,('Lookup Table'!H$4*$P151),IF($K151='Lookup Table'!$G$5,('Lookup Table'!H$5*$P151)+N151, 0))</f>
        <v>0</v>
      </c>
      <c r="E151" s="46">
        <f>IF($K151='Lookup Table'!$G$6,('Lookup Table'!$H$6*N151),0)</f>
        <v>0</v>
      </c>
      <c r="F151" s="47" t="str">
        <f t="shared" si="3"/>
        <v>Click here to select your Det. Use the arrow---&gt;</v>
      </c>
      <c r="G151" s="47" t="str">
        <f t="shared" si="4"/>
        <v>2025-2026</v>
      </c>
      <c r="H151" s="47" t="str">
        <f t="shared" si="5"/>
        <v>Click/Select&gt;</v>
      </c>
      <c r="I151" s="22">
        <f t="shared" si="6"/>
        <v>0</v>
      </c>
      <c r="J151" s="23"/>
      <c r="K151" s="24" t="s">
        <v>151</v>
      </c>
      <c r="L151" s="24" t="s">
        <v>151</v>
      </c>
      <c r="M151" s="24" t="s">
        <v>152</v>
      </c>
      <c r="N151" s="25"/>
      <c r="O151" s="26"/>
      <c r="P151" s="25"/>
      <c r="Q151" s="25"/>
      <c r="R151" s="54">
        <f t="shared" si="11"/>
        <v>0</v>
      </c>
      <c r="S151" s="55">
        <f t="shared" si="12"/>
        <v>0</v>
      </c>
      <c r="T151" s="24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</row>
    <row r="152" spans="1:37" ht="23.25" customHeight="1" x14ac:dyDescent="0.25">
      <c r="A152" s="43">
        <f>IF(K152='Lookup Table'!$G$3,(IF($M152='Lookup Table'!$M$3,'Lookup Table'!$N$3+$N152,IF($M152='Lookup Table'!$M$4,'Lookup Table'!$N$4+$N152,IF($M152='Lookup Table'!$M$5,'Lookup Table'!$N$5+$N152,IF(M152='Lookup Table'!$M$6,'Lookup Table'!$N$6+$N152,0))))),0)</f>
        <v>0</v>
      </c>
      <c r="B152" s="33">
        <f>IF($K152='Lookup Table'!$G$7,'Lookup Table'!$H$7,IF($K152='Lookup Table'!$G$8,'Lookup Table'!$H$8,IF($K152='Lookup Table'!$G$9,'Lookup Table'!$H$8,IF($K152='Lookup Table'!G$10,'Lookup Table'!$H$10,0))))</f>
        <v>0</v>
      </c>
      <c r="C152" s="44">
        <f t="shared" si="2"/>
        <v>0</v>
      </c>
      <c r="D152" s="45">
        <f>IF($K152='Lookup Table'!$G$4,('Lookup Table'!H$4*$P152),IF($K152='Lookup Table'!$G$5,('Lookup Table'!H$5*$P152)+N152, 0))</f>
        <v>0</v>
      </c>
      <c r="E152" s="46">
        <f>IF($K152='Lookup Table'!$G$6,('Lookup Table'!$H$6*N152),0)</f>
        <v>0</v>
      </c>
      <c r="F152" s="47" t="str">
        <f t="shared" si="3"/>
        <v>Click here to select your Det. Use the arrow---&gt;</v>
      </c>
      <c r="G152" s="47" t="str">
        <f t="shared" si="4"/>
        <v>2025-2026</v>
      </c>
      <c r="H152" s="47" t="str">
        <f t="shared" si="5"/>
        <v>Click/Select&gt;</v>
      </c>
      <c r="I152" s="22">
        <f t="shared" si="6"/>
        <v>0</v>
      </c>
      <c r="J152" s="23"/>
      <c r="K152" s="24" t="s">
        <v>151</v>
      </c>
      <c r="L152" s="24" t="s">
        <v>151</v>
      </c>
      <c r="M152" s="24" t="s">
        <v>152</v>
      </c>
      <c r="N152" s="25"/>
      <c r="O152" s="26"/>
      <c r="P152" s="25"/>
      <c r="Q152" s="25"/>
      <c r="R152" s="54">
        <f t="shared" si="11"/>
        <v>0</v>
      </c>
      <c r="S152" s="55">
        <f t="shared" si="12"/>
        <v>0</v>
      </c>
      <c r="T152" s="24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</row>
    <row r="153" spans="1:37" ht="23.25" customHeight="1" x14ac:dyDescent="0.25">
      <c r="A153" s="43">
        <f>IF(K153='Lookup Table'!$G$3,(IF($M153='Lookup Table'!$M$3,'Lookup Table'!$N$3+$N153,IF($M153='Lookup Table'!$M$4,'Lookup Table'!$N$4+$N153,IF($M153='Lookup Table'!$M$5,'Lookup Table'!$N$5+$N153,IF(M153='Lookup Table'!$M$6,'Lookup Table'!$N$6+$N153,0))))),0)</f>
        <v>0</v>
      </c>
      <c r="B153" s="33">
        <f>IF($K153='Lookup Table'!$G$7,'Lookup Table'!$H$7,IF($K153='Lookup Table'!$G$8,'Lookup Table'!$H$8,IF($K153='Lookup Table'!$G$9,'Lookup Table'!$H$8,IF($K153='Lookup Table'!G$10,'Lookup Table'!$H$10,0))))</f>
        <v>0</v>
      </c>
      <c r="C153" s="44">
        <f t="shared" si="2"/>
        <v>0</v>
      </c>
      <c r="D153" s="45">
        <f>IF($K153='Lookup Table'!$G$4,('Lookup Table'!H$4*$P153),IF($K153='Lookup Table'!$G$5,('Lookup Table'!H$5*$P153)+N153, 0))</f>
        <v>0</v>
      </c>
      <c r="E153" s="46">
        <f>IF($K153='Lookup Table'!$G$6,('Lookup Table'!$H$6*N153),0)</f>
        <v>0</v>
      </c>
      <c r="F153" s="47" t="str">
        <f t="shared" si="3"/>
        <v>Click here to select your Det. Use the arrow---&gt;</v>
      </c>
      <c r="G153" s="47" t="str">
        <f t="shared" si="4"/>
        <v>2025-2026</v>
      </c>
      <c r="H153" s="47" t="str">
        <f t="shared" si="5"/>
        <v>Click/Select&gt;</v>
      </c>
      <c r="I153" s="22">
        <f t="shared" si="6"/>
        <v>0</v>
      </c>
      <c r="J153" s="23"/>
      <c r="K153" s="24" t="s">
        <v>151</v>
      </c>
      <c r="L153" s="24" t="s">
        <v>151</v>
      </c>
      <c r="M153" s="24" t="s">
        <v>152</v>
      </c>
      <c r="N153" s="25"/>
      <c r="O153" s="26"/>
      <c r="P153" s="25"/>
      <c r="Q153" s="25"/>
      <c r="R153" s="54">
        <f t="shared" si="11"/>
        <v>0</v>
      </c>
      <c r="S153" s="55">
        <f t="shared" si="12"/>
        <v>0</v>
      </c>
      <c r="T153" s="24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</row>
    <row r="154" spans="1:37" ht="23.25" customHeight="1" x14ac:dyDescent="0.25">
      <c r="A154" s="43">
        <f>IF(K154='Lookup Table'!$G$3,(IF($M154='Lookup Table'!$M$3,'Lookup Table'!$N$3+$N154,IF($M154='Lookup Table'!$M$4,'Lookup Table'!$N$4+$N154,IF($M154='Lookup Table'!$M$5,'Lookup Table'!$N$5+$N154,IF(M154='Lookup Table'!$M$6,'Lookup Table'!$N$6+$N154,0))))),0)</f>
        <v>0</v>
      </c>
      <c r="B154" s="33">
        <f>IF($K154='Lookup Table'!$G$7,'Lookup Table'!$H$7,IF($K154='Lookup Table'!$G$8,'Lookup Table'!$H$8,IF($K154='Lookup Table'!$G$9,'Lookup Table'!$H$8,IF($K154='Lookup Table'!G$10,'Lookup Table'!$H$10,0))))</f>
        <v>0</v>
      </c>
      <c r="C154" s="44">
        <f t="shared" si="2"/>
        <v>0</v>
      </c>
      <c r="D154" s="45">
        <f>IF($K154='Lookup Table'!$G$4,('Lookup Table'!H$4*$P154),IF($K154='Lookup Table'!$G$5,('Lookup Table'!H$5*$P154)+N154, 0))</f>
        <v>0</v>
      </c>
      <c r="E154" s="46">
        <f>IF($K154='Lookup Table'!$G$6,('Lookup Table'!$H$6*N154),0)</f>
        <v>0</v>
      </c>
      <c r="F154" s="47" t="str">
        <f t="shared" si="3"/>
        <v>Click here to select your Det. Use the arrow---&gt;</v>
      </c>
      <c r="G154" s="47" t="str">
        <f t="shared" si="4"/>
        <v>2025-2026</v>
      </c>
      <c r="H154" s="47" t="str">
        <f t="shared" si="5"/>
        <v>Click/Select&gt;</v>
      </c>
      <c r="I154" s="22">
        <f t="shared" si="6"/>
        <v>0</v>
      </c>
      <c r="J154" s="23"/>
      <c r="K154" s="24" t="s">
        <v>151</v>
      </c>
      <c r="L154" s="24" t="s">
        <v>151</v>
      </c>
      <c r="M154" s="24" t="s">
        <v>152</v>
      </c>
      <c r="N154" s="25"/>
      <c r="O154" s="26"/>
      <c r="P154" s="25"/>
      <c r="Q154" s="25"/>
      <c r="R154" s="54">
        <f t="shared" si="11"/>
        <v>0</v>
      </c>
      <c r="S154" s="55">
        <f t="shared" si="12"/>
        <v>0</v>
      </c>
      <c r="T154" s="24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</row>
    <row r="155" spans="1:37" ht="23.25" customHeight="1" x14ac:dyDescent="0.25">
      <c r="A155" s="43">
        <f>IF(K155='Lookup Table'!$G$3,(IF($M155='Lookup Table'!$M$3,'Lookup Table'!$N$3+$N155,IF($M155='Lookup Table'!$M$4,'Lookup Table'!$N$4+$N155,IF($M155='Lookup Table'!$M$5,'Lookup Table'!$N$5+$N155,IF(M155='Lookup Table'!$M$6,'Lookup Table'!$N$6+$N155,0))))),0)</f>
        <v>0</v>
      </c>
      <c r="B155" s="33">
        <f>IF($K155='Lookup Table'!$G$7,'Lookup Table'!$H$7,IF($K155='Lookup Table'!$G$8,'Lookup Table'!$H$8,IF($K155='Lookup Table'!$G$9,'Lookup Table'!$H$8,IF($K155='Lookup Table'!G$10,'Lookup Table'!$H$10,0))))</f>
        <v>0</v>
      </c>
      <c r="C155" s="44">
        <f t="shared" si="2"/>
        <v>0</v>
      </c>
      <c r="D155" s="45">
        <f>IF($K155='Lookup Table'!$G$4,('Lookup Table'!H$4*$P155),IF($K155='Lookup Table'!$G$5,('Lookup Table'!H$5*$P155)+N155, 0))</f>
        <v>0</v>
      </c>
      <c r="E155" s="46">
        <f>IF($K155='Lookup Table'!$G$6,('Lookup Table'!$H$6*N155),0)</f>
        <v>0</v>
      </c>
      <c r="F155" s="47" t="str">
        <f t="shared" si="3"/>
        <v>Click here to select your Det. Use the arrow---&gt;</v>
      </c>
      <c r="G155" s="47" t="str">
        <f t="shared" si="4"/>
        <v>2025-2026</v>
      </c>
      <c r="H155" s="47" t="str">
        <f t="shared" si="5"/>
        <v>Click/Select&gt;</v>
      </c>
      <c r="I155" s="22">
        <f t="shared" si="6"/>
        <v>0</v>
      </c>
      <c r="J155" s="23"/>
      <c r="K155" s="24" t="s">
        <v>151</v>
      </c>
      <c r="L155" s="24" t="s">
        <v>151</v>
      </c>
      <c r="M155" s="24" t="s">
        <v>152</v>
      </c>
      <c r="N155" s="25"/>
      <c r="O155" s="26"/>
      <c r="P155" s="25"/>
      <c r="Q155" s="25"/>
      <c r="R155" s="54">
        <f t="shared" si="11"/>
        <v>0</v>
      </c>
      <c r="S155" s="55">
        <f t="shared" si="12"/>
        <v>0</v>
      </c>
      <c r="T155" s="24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</row>
    <row r="156" spans="1:37" ht="23.25" customHeight="1" x14ac:dyDescent="0.25">
      <c r="A156" s="43">
        <f>IF(K156='Lookup Table'!$G$3,(IF($M156='Lookup Table'!$M$3,'Lookup Table'!$N$3+$N156,IF($M156='Lookup Table'!$M$4,'Lookup Table'!$N$4+$N156,IF($M156='Lookup Table'!$M$5,'Lookup Table'!$N$5+$N156,IF(M156='Lookup Table'!$M$6,'Lookup Table'!$N$6+$N156,0))))),0)</f>
        <v>0</v>
      </c>
      <c r="B156" s="33">
        <f>IF($K156='Lookup Table'!$G$7,'Lookup Table'!$H$7,IF($K156='Lookup Table'!$G$8,'Lookup Table'!$H$8,IF($K156='Lookup Table'!$G$9,'Lookup Table'!$H$8,IF($K156='Lookup Table'!G$10,'Lookup Table'!$H$10,0))))</f>
        <v>0</v>
      </c>
      <c r="C156" s="44">
        <f t="shared" si="2"/>
        <v>0</v>
      </c>
      <c r="D156" s="45">
        <f>IF($K156='Lookup Table'!$G$4,('Lookup Table'!H$4*$P156),IF($K156='Lookup Table'!$G$5,('Lookup Table'!H$5*$P156)+N156, 0))</f>
        <v>0</v>
      </c>
      <c r="E156" s="46">
        <f>IF($K156='Lookup Table'!$G$6,('Lookup Table'!$H$6*N156),0)</f>
        <v>0</v>
      </c>
      <c r="F156" s="47" t="str">
        <f t="shared" si="3"/>
        <v>Click here to select your Det. Use the arrow---&gt;</v>
      </c>
      <c r="G156" s="47" t="str">
        <f t="shared" si="4"/>
        <v>2025-2026</v>
      </c>
      <c r="H156" s="47" t="str">
        <f t="shared" si="5"/>
        <v>Click/Select&gt;</v>
      </c>
      <c r="I156" s="22">
        <f t="shared" si="6"/>
        <v>0</v>
      </c>
      <c r="J156" s="23"/>
      <c r="K156" s="24" t="s">
        <v>151</v>
      </c>
      <c r="L156" s="24" t="s">
        <v>151</v>
      </c>
      <c r="M156" s="24" t="s">
        <v>152</v>
      </c>
      <c r="N156" s="25"/>
      <c r="O156" s="26"/>
      <c r="P156" s="25"/>
      <c r="Q156" s="25"/>
      <c r="R156" s="54">
        <f t="shared" si="11"/>
        <v>0</v>
      </c>
      <c r="S156" s="55">
        <f t="shared" si="12"/>
        <v>0</v>
      </c>
      <c r="T156" s="24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</row>
    <row r="157" spans="1:37" ht="23.25" customHeight="1" x14ac:dyDescent="0.25">
      <c r="A157" s="43">
        <f>IF(K157='Lookup Table'!$G$3,(IF($M157='Lookup Table'!$M$3,'Lookup Table'!$N$3+$N157,IF($M157='Lookup Table'!$M$4,'Lookup Table'!$N$4+$N157,IF($M157='Lookup Table'!$M$5,'Lookup Table'!$N$5+$N157,IF(M157='Lookup Table'!$M$6,'Lookup Table'!$N$6+$N157,0))))),0)</f>
        <v>0</v>
      </c>
      <c r="B157" s="33">
        <f>IF($K157='Lookup Table'!$G$7,'Lookup Table'!$H$7,IF($K157='Lookup Table'!$G$8,'Lookup Table'!$H$8,IF($K157='Lookup Table'!$G$9,'Lookup Table'!$H$8,IF($K157='Lookup Table'!G$10,'Lookup Table'!$H$10,0))))</f>
        <v>0</v>
      </c>
      <c r="C157" s="44">
        <f t="shared" si="2"/>
        <v>0</v>
      </c>
      <c r="D157" s="45">
        <f>IF($K157='Lookup Table'!$G$4,('Lookup Table'!H$4*$P157),IF($K157='Lookup Table'!$G$5,('Lookup Table'!H$5*$P157)+N157, 0))</f>
        <v>0</v>
      </c>
      <c r="E157" s="46">
        <f>IF($K157='Lookup Table'!$G$6,('Lookup Table'!$H$6*N157),0)</f>
        <v>0</v>
      </c>
      <c r="F157" s="47" t="str">
        <f t="shared" si="3"/>
        <v>Click here to select your Det. Use the arrow---&gt;</v>
      </c>
      <c r="G157" s="47" t="str">
        <f t="shared" si="4"/>
        <v>2025-2026</v>
      </c>
      <c r="H157" s="47" t="str">
        <f t="shared" si="5"/>
        <v>Click/Select&gt;</v>
      </c>
      <c r="I157" s="22">
        <f t="shared" si="6"/>
        <v>0</v>
      </c>
      <c r="J157" s="23"/>
      <c r="K157" s="24" t="s">
        <v>151</v>
      </c>
      <c r="L157" s="24" t="s">
        <v>151</v>
      </c>
      <c r="M157" s="24" t="s">
        <v>152</v>
      </c>
      <c r="N157" s="25"/>
      <c r="O157" s="26"/>
      <c r="P157" s="25"/>
      <c r="Q157" s="25"/>
      <c r="R157" s="54">
        <f t="shared" si="11"/>
        <v>0</v>
      </c>
      <c r="S157" s="55">
        <f t="shared" si="12"/>
        <v>0</v>
      </c>
      <c r="T157" s="24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</row>
    <row r="158" spans="1:37" ht="23.25" customHeight="1" x14ac:dyDescent="0.25">
      <c r="A158" s="43">
        <f>IF(K158='Lookup Table'!$G$3,(IF($M158='Lookup Table'!$M$3,'Lookup Table'!$N$3+$N158,IF($M158='Lookup Table'!$M$4,'Lookup Table'!$N$4+$N158,IF($M158='Lookup Table'!$M$5,'Lookup Table'!$N$5+$N158,IF(M158='Lookup Table'!$M$6,'Lookup Table'!$N$6+$N158,0))))),0)</f>
        <v>0</v>
      </c>
      <c r="B158" s="33">
        <f>IF($K158='Lookup Table'!$G$7,'Lookup Table'!$H$7,IF($K158='Lookup Table'!$G$8,'Lookup Table'!$H$8,IF($K158='Lookup Table'!$G$9,'Lookup Table'!$H$8,IF($K158='Lookup Table'!G$10,'Lookup Table'!$H$10,0))))</f>
        <v>0</v>
      </c>
      <c r="C158" s="44">
        <f t="shared" si="2"/>
        <v>0</v>
      </c>
      <c r="D158" s="45">
        <f>IF($K158='Lookup Table'!$G$4,('Lookup Table'!H$4*$P158),IF($K158='Lookup Table'!$G$5,('Lookup Table'!H$5*$P158)+N158, 0))</f>
        <v>0</v>
      </c>
      <c r="E158" s="46">
        <f>IF($K158='Lookup Table'!$G$6,('Lookup Table'!$H$6*N158),0)</f>
        <v>0</v>
      </c>
      <c r="F158" s="47" t="str">
        <f t="shared" si="3"/>
        <v>Click here to select your Det. Use the arrow---&gt;</v>
      </c>
      <c r="G158" s="47" t="str">
        <f t="shared" si="4"/>
        <v>2025-2026</v>
      </c>
      <c r="H158" s="47" t="str">
        <f t="shared" si="5"/>
        <v>Click/Select&gt;</v>
      </c>
      <c r="I158" s="22">
        <f t="shared" si="6"/>
        <v>0</v>
      </c>
      <c r="J158" s="23"/>
      <c r="K158" s="24" t="s">
        <v>151</v>
      </c>
      <c r="L158" s="24" t="s">
        <v>151</v>
      </c>
      <c r="M158" s="24" t="s">
        <v>152</v>
      </c>
      <c r="N158" s="25"/>
      <c r="O158" s="26"/>
      <c r="P158" s="25"/>
      <c r="Q158" s="25"/>
      <c r="R158" s="54">
        <f t="shared" si="11"/>
        <v>0</v>
      </c>
      <c r="S158" s="55">
        <f t="shared" si="12"/>
        <v>0</v>
      </c>
      <c r="T158" s="24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</row>
    <row r="159" spans="1:37" ht="23.25" customHeight="1" x14ac:dyDescent="0.25">
      <c r="A159" s="43">
        <f>IF(K159='Lookup Table'!$G$3,(IF($M159='Lookup Table'!$M$3,'Lookup Table'!$N$3+$N159,IF($M159='Lookup Table'!$M$4,'Lookup Table'!$N$4+$N159,IF($M159='Lookup Table'!$M$5,'Lookup Table'!$N$5+$N159,IF(M159='Lookup Table'!$M$6,'Lookup Table'!$N$6+$N159,0))))),0)</f>
        <v>0</v>
      </c>
      <c r="B159" s="33">
        <f>IF($K159='Lookup Table'!$G$7,'Lookup Table'!$H$7,IF($K159='Lookup Table'!$G$8,'Lookup Table'!$H$8,IF($K159='Lookup Table'!$G$9,'Lookup Table'!$H$8,IF($K159='Lookup Table'!G$10,'Lookup Table'!$H$10,0))))</f>
        <v>0</v>
      </c>
      <c r="C159" s="44">
        <f t="shared" si="2"/>
        <v>0</v>
      </c>
      <c r="D159" s="45">
        <f>IF($K159='Lookup Table'!$G$4,('Lookup Table'!H$4*$P159),IF($K159='Lookup Table'!$G$5,('Lookup Table'!H$5*$P159)+N159, 0))</f>
        <v>0</v>
      </c>
      <c r="E159" s="46">
        <f>IF($K159='Lookup Table'!$G$6,('Lookup Table'!$H$6*N159),0)</f>
        <v>0</v>
      </c>
      <c r="F159" s="47" t="str">
        <f t="shared" si="3"/>
        <v>Click here to select your Det. Use the arrow---&gt;</v>
      </c>
      <c r="G159" s="47" t="str">
        <f t="shared" si="4"/>
        <v>2025-2026</v>
      </c>
      <c r="H159" s="47" t="str">
        <f t="shared" si="5"/>
        <v>Click/Select&gt;</v>
      </c>
      <c r="I159" s="22">
        <f t="shared" si="6"/>
        <v>0</v>
      </c>
      <c r="J159" s="23"/>
      <c r="K159" s="24" t="s">
        <v>151</v>
      </c>
      <c r="L159" s="24" t="s">
        <v>151</v>
      </c>
      <c r="M159" s="24" t="s">
        <v>152</v>
      </c>
      <c r="N159" s="25"/>
      <c r="O159" s="26"/>
      <c r="P159" s="25"/>
      <c r="Q159" s="25"/>
      <c r="R159" s="54">
        <f t="shared" si="11"/>
        <v>0</v>
      </c>
      <c r="S159" s="55">
        <f t="shared" si="12"/>
        <v>0</v>
      </c>
      <c r="T159" s="24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</row>
    <row r="160" spans="1:37" ht="23.25" customHeight="1" x14ac:dyDescent="0.25">
      <c r="A160" s="43">
        <f>IF(K160='Lookup Table'!$G$3,(IF($M160='Lookup Table'!$M$3,'Lookup Table'!$N$3+$N160,IF($M160='Lookup Table'!$M$4,'Lookup Table'!$N$4+$N160,IF($M160='Lookup Table'!$M$5,'Lookup Table'!$N$5+$N160,IF(M160='Lookup Table'!$M$6,'Lookup Table'!$N$6+$N160,0))))),0)</f>
        <v>0</v>
      </c>
      <c r="B160" s="33">
        <f>IF($K160='Lookup Table'!$G$7,'Lookup Table'!$H$7,IF($K160='Lookup Table'!$G$8,'Lookup Table'!$H$8,IF($K160='Lookup Table'!$G$9,'Lookup Table'!$H$8,IF($K160='Lookup Table'!G$10,'Lookup Table'!$H$10,0))))</f>
        <v>0</v>
      </c>
      <c r="C160" s="44">
        <f t="shared" si="2"/>
        <v>0</v>
      </c>
      <c r="D160" s="45">
        <f>IF($K160='Lookup Table'!$G$4,('Lookup Table'!H$4*$P160),IF($K160='Lookup Table'!$G$5,('Lookup Table'!H$5*$P160)+N160, 0))</f>
        <v>0</v>
      </c>
      <c r="E160" s="46">
        <f>IF($K160='Lookup Table'!$G$6,('Lookup Table'!$H$6*N160),0)</f>
        <v>0</v>
      </c>
      <c r="F160" s="47" t="str">
        <f t="shared" si="3"/>
        <v>Click here to select your Det. Use the arrow---&gt;</v>
      </c>
      <c r="G160" s="47" t="str">
        <f t="shared" si="4"/>
        <v>2025-2026</v>
      </c>
      <c r="H160" s="47" t="str">
        <f t="shared" si="5"/>
        <v>Click/Select&gt;</v>
      </c>
      <c r="I160" s="22">
        <f t="shared" si="6"/>
        <v>0</v>
      </c>
      <c r="J160" s="23"/>
      <c r="K160" s="24" t="s">
        <v>151</v>
      </c>
      <c r="L160" s="24" t="s">
        <v>151</v>
      </c>
      <c r="M160" s="24" t="s">
        <v>152</v>
      </c>
      <c r="N160" s="25"/>
      <c r="O160" s="26"/>
      <c r="P160" s="25"/>
      <c r="Q160" s="25"/>
      <c r="R160" s="54">
        <f t="shared" si="11"/>
        <v>0</v>
      </c>
      <c r="S160" s="55">
        <f t="shared" si="12"/>
        <v>0</v>
      </c>
      <c r="T160" s="24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</row>
    <row r="161" spans="1:37" ht="23.25" customHeight="1" x14ac:dyDescent="0.25">
      <c r="A161" s="43">
        <f>IF(K161='Lookup Table'!$G$3,(IF($M161='Lookup Table'!$M$3,'Lookup Table'!$N$3+$N161,IF($M161='Lookup Table'!$M$4,'Lookup Table'!$N$4+$N161,IF($M161='Lookup Table'!$M$5,'Lookup Table'!$N$5+$N161,IF(M161='Lookup Table'!$M$6,'Lookup Table'!$N$6+$N161,0))))),0)</f>
        <v>0</v>
      </c>
      <c r="B161" s="33">
        <f>IF($K161='Lookup Table'!$G$7,'Lookup Table'!$H$7,IF($K161='Lookup Table'!$G$8,'Lookup Table'!$H$8,IF($K161='Lookup Table'!$G$9,'Lookup Table'!$H$8,IF($K161='Lookup Table'!G$10,'Lookup Table'!$H$10,0))))</f>
        <v>0</v>
      </c>
      <c r="C161" s="44">
        <f t="shared" si="2"/>
        <v>0</v>
      </c>
      <c r="D161" s="45">
        <f>IF($K161='Lookup Table'!$G$4,('Lookup Table'!H$4*$P161),IF($K161='Lookup Table'!$G$5,('Lookup Table'!H$5*$P161)+N161, 0))</f>
        <v>0</v>
      </c>
      <c r="E161" s="46">
        <f>IF($K161='Lookup Table'!$G$6,('Lookup Table'!$H$6*N161),0)</f>
        <v>0</v>
      </c>
      <c r="F161" s="47" t="str">
        <f t="shared" si="3"/>
        <v>Click here to select your Det. Use the arrow---&gt;</v>
      </c>
      <c r="G161" s="47" t="str">
        <f t="shared" si="4"/>
        <v>2025-2026</v>
      </c>
      <c r="H161" s="47" t="str">
        <f t="shared" si="5"/>
        <v>Click/Select&gt;</v>
      </c>
      <c r="I161" s="22">
        <f t="shared" si="6"/>
        <v>0</v>
      </c>
      <c r="J161" s="23"/>
      <c r="K161" s="24" t="s">
        <v>151</v>
      </c>
      <c r="L161" s="24" t="s">
        <v>151</v>
      </c>
      <c r="M161" s="24" t="s">
        <v>152</v>
      </c>
      <c r="N161" s="25"/>
      <c r="O161" s="26"/>
      <c r="P161" s="25"/>
      <c r="Q161" s="25"/>
      <c r="R161" s="54">
        <f t="shared" si="11"/>
        <v>0</v>
      </c>
      <c r="S161" s="55">
        <f t="shared" si="12"/>
        <v>0</v>
      </c>
      <c r="T161" s="24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</row>
    <row r="162" spans="1:37" ht="23.25" customHeight="1" x14ac:dyDescent="0.25">
      <c r="A162" s="43">
        <f>IF(K162='Lookup Table'!$G$3,(IF($M162='Lookup Table'!$M$3,'Lookup Table'!$N$3+$N162,IF($M162='Lookup Table'!$M$4,'Lookup Table'!$N$4+$N162,IF($M162='Lookup Table'!$M$5,'Lookup Table'!$N$5+$N162,IF(M162='Lookup Table'!$M$6,'Lookup Table'!$N$6+$N162,0))))),0)</f>
        <v>0</v>
      </c>
      <c r="B162" s="33">
        <f>IF($K162='Lookup Table'!$G$7,'Lookup Table'!$H$7,IF($K162='Lookup Table'!$G$8,'Lookup Table'!$H$8,IF($K162='Lookup Table'!$G$9,'Lookup Table'!$H$8,IF($K162='Lookup Table'!G$10,'Lookup Table'!$H$10,0))))</f>
        <v>0</v>
      </c>
      <c r="C162" s="44">
        <f t="shared" si="2"/>
        <v>0</v>
      </c>
      <c r="D162" s="45">
        <f>IF($K162='Lookup Table'!$G$4,('Lookup Table'!H$4*$P162),IF($K162='Lookup Table'!$G$5,('Lookup Table'!H$5*$P162)+N162, 0))</f>
        <v>0</v>
      </c>
      <c r="E162" s="46">
        <f>IF($K162='Lookup Table'!$G$6,('Lookup Table'!$H$6*N162),0)</f>
        <v>0</v>
      </c>
      <c r="F162" s="47" t="str">
        <f t="shared" si="3"/>
        <v>Click here to select your Det. Use the arrow---&gt;</v>
      </c>
      <c r="G162" s="47" t="str">
        <f t="shared" si="4"/>
        <v>2025-2026</v>
      </c>
      <c r="H162" s="47" t="str">
        <f t="shared" si="5"/>
        <v>Click/Select&gt;</v>
      </c>
      <c r="I162" s="22">
        <f t="shared" si="6"/>
        <v>0</v>
      </c>
      <c r="J162" s="23"/>
      <c r="K162" s="24" t="s">
        <v>151</v>
      </c>
      <c r="L162" s="24" t="s">
        <v>151</v>
      </c>
      <c r="M162" s="24" t="s">
        <v>152</v>
      </c>
      <c r="N162" s="25"/>
      <c r="O162" s="26"/>
      <c r="P162" s="25"/>
      <c r="Q162" s="25"/>
      <c r="R162" s="54">
        <f t="shared" si="11"/>
        <v>0</v>
      </c>
      <c r="S162" s="55">
        <f t="shared" si="12"/>
        <v>0</v>
      </c>
      <c r="T162" s="24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</row>
    <row r="163" spans="1:37" ht="23.25" customHeight="1" x14ac:dyDescent="0.25">
      <c r="A163" s="43">
        <f>IF(K163='Lookup Table'!$G$3,(IF($M163='Lookup Table'!$M$3,'Lookup Table'!$N$3+$N163,IF($M163='Lookup Table'!$M$4,'Lookup Table'!$N$4+$N163,IF($M163='Lookup Table'!$M$5,'Lookup Table'!$N$5+$N163,IF(M163='Lookup Table'!$M$6,'Lookup Table'!$N$6+$N163,0))))),0)</f>
        <v>0</v>
      </c>
      <c r="B163" s="33">
        <f>IF($K163='Lookup Table'!$G$7,'Lookup Table'!$H$7,IF($K163='Lookup Table'!$G$8,'Lookup Table'!$H$8,IF($K163='Lookup Table'!$G$9,'Lookup Table'!$H$8,IF($K163='Lookup Table'!G$10,'Lookup Table'!$H$10,0))))</f>
        <v>0</v>
      </c>
      <c r="C163" s="44">
        <f t="shared" si="2"/>
        <v>0</v>
      </c>
      <c r="D163" s="45">
        <f>IF($K163='Lookup Table'!$G$4,('Lookup Table'!H$4*$P163),IF($K163='Lookup Table'!$G$5,('Lookup Table'!H$5*$P163)+N163, 0))</f>
        <v>0</v>
      </c>
      <c r="E163" s="46">
        <f>IF($K163='Lookup Table'!$G$6,('Lookup Table'!$H$6*N163),0)</f>
        <v>0</v>
      </c>
      <c r="F163" s="47" t="str">
        <f t="shared" si="3"/>
        <v>Click here to select your Det. Use the arrow---&gt;</v>
      </c>
      <c r="G163" s="47" t="str">
        <f t="shared" si="4"/>
        <v>2025-2026</v>
      </c>
      <c r="H163" s="47" t="str">
        <f t="shared" si="5"/>
        <v>Click/Select&gt;</v>
      </c>
      <c r="I163" s="22">
        <f t="shared" si="6"/>
        <v>0</v>
      </c>
      <c r="J163" s="23"/>
      <c r="K163" s="24" t="s">
        <v>151</v>
      </c>
      <c r="L163" s="24" t="s">
        <v>151</v>
      </c>
      <c r="M163" s="24" t="s">
        <v>152</v>
      </c>
      <c r="N163" s="25"/>
      <c r="O163" s="26"/>
      <c r="P163" s="25"/>
      <c r="Q163" s="25"/>
      <c r="R163" s="54">
        <f t="shared" si="11"/>
        <v>0</v>
      </c>
      <c r="S163" s="55">
        <f t="shared" si="12"/>
        <v>0</v>
      </c>
      <c r="T163" s="24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</row>
    <row r="164" spans="1:37" ht="23.25" customHeight="1" x14ac:dyDescent="0.25">
      <c r="A164" s="43">
        <f>IF(K164='Lookup Table'!$G$3,(IF($M164='Lookup Table'!$M$3,'Lookup Table'!$N$3+$N164,IF($M164='Lookup Table'!$M$4,'Lookup Table'!$N$4+$N164,IF($M164='Lookup Table'!$M$5,'Lookup Table'!$N$5+$N164,IF(M164='Lookup Table'!$M$6,'Lookup Table'!$N$6+$N164,0))))),0)</f>
        <v>0</v>
      </c>
      <c r="B164" s="33">
        <f>IF($K164='Lookup Table'!$G$7,'Lookup Table'!$H$7,IF($K164='Lookup Table'!$G$8,'Lookup Table'!$H$8,IF($K164='Lookup Table'!$G$9,'Lookup Table'!$H$8,IF($K164='Lookup Table'!G$10,'Lookup Table'!$H$10,0))))</f>
        <v>0</v>
      </c>
      <c r="C164" s="44">
        <f t="shared" si="2"/>
        <v>0</v>
      </c>
      <c r="D164" s="45">
        <f>IF($K164='Lookup Table'!$G$4,('Lookup Table'!H$4*$P164),IF($K164='Lookup Table'!$G$5,('Lookup Table'!H$5*$P164)+N164, 0))</f>
        <v>0</v>
      </c>
      <c r="E164" s="46">
        <f>IF($K164='Lookup Table'!$G$6,('Lookup Table'!$H$6*N164),0)</f>
        <v>0</v>
      </c>
      <c r="F164" s="47" t="str">
        <f t="shared" si="3"/>
        <v>Click here to select your Det. Use the arrow---&gt;</v>
      </c>
      <c r="G164" s="47" t="str">
        <f t="shared" si="4"/>
        <v>2025-2026</v>
      </c>
      <c r="H164" s="47" t="str">
        <f t="shared" si="5"/>
        <v>Click/Select&gt;</v>
      </c>
      <c r="I164" s="22">
        <f t="shared" si="6"/>
        <v>0</v>
      </c>
      <c r="J164" s="23"/>
      <c r="K164" s="24" t="s">
        <v>151</v>
      </c>
      <c r="L164" s="24" t="s">
        <v>151</v>
      </c>
      <c r="M164" s="24" t="s">
        <v>152</v>
      </c>
      <c r="N164" s="25"/>
      <c r="O164" s="26"/>
      <c r="P164" s="25"/>
      <c r="Q164" s="25"/>
      <c r="R164" s="54">
        <f t="shared" si="11"/>
        <v>0</v>
      </c>
      <c r="S164" s="55">
        <f t="shared" si="12"/>
        <v>0</v>
      </c>
      <c r="T164" s="24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</row>
    <row r="165" spans="1:37" ht="23.25" customHeight="1" x14ac:dyDescent="0.25">
      <c r="A165" s="43">
        <f>IF(K165='Lookup Table'!$G$3,(IF($M165='Lookup Table'!$M$3,'Lookup Table'!$N$3+$N165,IF($M165='Lookup Table'!$M$4,'Lookup Table'!$N$4+$N165,IF($M165='Lookup Table'!$M$5,'Lookup Table'!$N$5+$N165,IF(M165='Lookup Table'!$M$6,'Lookup Table'!$N$6+$N165,0))))),0)</f>
        <v>0</v>
      </c>
      <c r="B165" s="33">
        <f>IF($K165='Lookup Table'!$G$7,'Lookup Table'!$H$7,IF($K165='Lookup Table'!$G$8,'Lookup Table'!$H$8,IF($K165='Lookup Table'!$G$9,'Lookup Table'!$H$8,IF($K165='Lookup Table'!G$10,'Lookup Table'!$H$10,0))))</f>
        <v>0</v>
      </c>
      <c r="C165" s="44">
        <f t="shared" si="2"/>
        <v>0</v>
      </c>
      <c r="D165" s="45">
        <f>IF($K165='Lookup Table'!$G$4,('Lookup Table'!H$4*$P165),IF($K165='Lookup Table'!$G$5,('Lookup Table'!H$5*$P165)+N165, 0))</f>
        <v>0</v>
      </c>
      <c r="E165" s="46">
        <f>IF($K165='Lookup Table'!$G$6,('Lookup Table'!$H$6*N165),0)</f>
        <v>0</v>
      </c>
      <c r="F165" s="47" t="str">
        <f t="shared" si="3"/>
        <v>Click here to select your Det. Use the arrow---&gt;</v>
      </c>
      <c r="G165" s="47" t="str">
        <f t="shared" si="4"/>
        <v>2025-2026</v>
      </c>
      <c r="H165" s="47" t="str">
        <f t="shared" si="5"/>
        <v>Click/Select&gt;</v>
      </c>
      <c r="I165" s="22">
        <f t="shared" si="6"/>
        <v>0</v>
      </c>
      <c r="J165" s="23"/>
      <c r="K165" s="24" t="s">
        <v>151</v>
      </c>
      <c r="L165" s="24" t="s">
        <v>151</v>
      </c>
      <c r="M165" s="24" t="s">
        <v>152</v>
      </c>
      <c r="N165" s="25"/>
      <c r="O165" s="26"/>
      <c r="P165" s="25"/>
      <c r="Q165" s="25"/>
      <c r="R165" s="54">
        <f t="shared" si="11"/>
        <v>0</v>
      </c>
      <c r="S165" s="55">
        <f t="shared" si="12"/>
        <v>0</v>
      </c>
      <c r="T165" s="24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</row>
    <row r="166" spans="1:37" ht="23.25" customHeight="1" x14ac:dyDescent="0.25">
      <c r="A166" s="43">
        <f>IF(K166='Lookup Table'!$G$3,(IF($M166='Lookup Table'!$M$3,'Lookup Table'!$N$3+$N166,IF($M166='Lookup Table'!$M$4,'Lookup Table'!$N$4+$N166,IF($M166='Lookup Table'!$M$5,'Lookup Table'!$N$5+$N166,IF(M166='Lookup Table'!$M$6,'Lookup Table'!$N$6+$N166,0))))),0)</f>
        <v>0</v>
      </c>
      <c r="B166" s="33">
        <f>IF($K166='Lookup Table'!$G$7,'Lookup Table'!$H$7,IF($K166='Lookup Table'!$G$8,'Lookup Table'!$H$8,IF($K166='Lookup Table'!$G$9,'Lookup Table'!$H$8,IF($K166='Lookup Table'!G$10,'Lookup Table'!$H$10,0))))</f>
        <v>0</v>
      </c>
      <c r="C166" s="44">
        <f t="shared" si="2"/>
        <v>0</v>
      </c>
      <c r="D166" s="45">
        <f>IF($K166='Lookup Table'!$G$4,('Lookup Table'!H$4*$P166),IF($K166='Lookup Table'!$G$5,('Lookup Table'!H$5*$P166)+N166, 0))</f>
        <v>0</v>
      </c>
      <c r="E166" s="46">
        <f>IF($K166='Lookup Table'!$G$6,('Lookup Table'!$H$6*N166),0)</f>
        <v>0</v>
      </c>
      <c r="F166" s="47" t="str">
        <f t="shared" si="3"/>
        <v>Click here to select your Det. Use the arrow---&gt;</v>
      </c>
      <c r="G166" s="47" t="str">
        <f t="shared" si="4"/>
        <v>2025-2026</v>
      </c>
      <c r="H166" s="47" t="str">
        <f t="shared" si="5"/>
        <v>Click/Select&gt;</v>
      </c>
      <c r="I166" s="22">
        <f t="shared" si="6"/>
        <v>0</v>
      </c>
      <c r="J166" s="23"/>
      <c r="K166" s="24" t="s">
        <v>151</v>
      </c>
      <c r="L166" s="24" t="s">
        <v>151</v>
      </c>
      <c r="M166" s="24" t="s">
        <v>152</v>
      </c>
      <c r="N166" s="25"/>
      <c r="O166" s="26"/>
      <c r="P166" s="25"/>
      <c r="Q166" s="25"/>
      <c r="R166" s="54">
        <f t="shared" si="11"/>
        <v>0</v>
      </c>
      <c r="S166" s="55">
        <f t="shared" si="12"/>
        <v>0</v>
      </c>
      <c r="T166" s="24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</row>
    <row r="167" spans="1:37" ht="23.25" customHeight="1" x14ac:dyDescent="0.25">
      <c r="A167" s="43">
        <f>IF(K167='Lookup Table'!$G$3,(IF($M167='Lookup Table'!$M$3,'Lookup Table'!$N$3+$N167,IF($M167='Lookup Table'!$M$4,'Lookup Table'!$N$4+$N167,IF($M167='Lookup Table'!$M$5,'Lookup Table'!$N$5+$N167,IF(M167='Lookup Table'!$M$6,'Lookup Table'!$N$6+$N167,0))))),0)</f>
        <v>0</v>
      </c>
      <c r="B167" s="33">
        <f>IF($K167='Lookup Table'!$G$7,'Lookup Table'!$H$7,IF($K167='Lookup Table'!$G$8,'Lookup Table'!$H$8,IF($K167='Lookup Table'!$G$9,'Lookup Table'!$H$8,IF($K167='Lookup Table'!G$10,'Lookup Table'!$H$10,0))))</f>
        <v>0</v>
      </c>
      <c r="C167" s="44">
        <f t="shared" si="2"/>
        <v>0</v>
      </c>
      <c r="D167" s="45">
        <f>IF($K167='Lookup Table'!$G$4,('Lookup Table'!H$4*$P167),IF($K167='Lookup Table'!$G$5,('Lookup Table'!H$5*$P167)+N167, 0))</f>
        <v>0</v>
      </c>
      <c r="E167" s="46">
        <f>IF($K167='Lookup Table'!$G$6,('Lookup Table'!$H$6*N167),0)</f>
        <v>0</v>
      </c>
      <c r="F167" s="47" t="str">
        <f t="shared" si="3"/>
        <v>Click here to select your Det. Use the arrow---&gt;</v>
      </c>
      <c r="G167" s="47" t="str">
        <f t="shared" si="4"/>
        <v>2025-2026</v>
      </c>
      <c r="H167" s="47" t="str">
        <f t="shared" si="5"/>
        <v>Click/Select&gt;</v>
      </c>
      <c r="I167" s="22">
        <f t="shared" si="6"/>
        <v>0</v>
      </c>
      <c r="J167" s="23"/>
      <c r="K167" s="24" t="s">
        <v>151</v>
      </c>
      <c r="L167" s="24" t="s">
        <v>151</v>
      </c>
      <c r="M167" s="24" t="s">
        <v>152</v>
      </c>
      <c r="N167" s="25"/>
      <c r="O167" s="26"/>
      <c r="P167" s="25"/>
      <c r="Q167" s="25"/>
      <c r="R167" s="54">
        <f t="shared" si="11"/>
        <v>0</v>
      </c>
      <c r="S167" s="55">
        <f t="shared" si="12"/>
        <v>0</v>
      </c>
      <c r="T167" s="24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</row>
    <row r="168" spans="1:37" ht="23.25" customHeight="1" x14ac:dyDescent="0.25">
      <c r="A168" s="43">
        <f>IF(K168='Lookup Table'!$G$3,(IF($M168='Lookup Table'!$M$3,'Lookup Table'!$N$3+$N168,IF($M168='Lookup Table'!$M$4,'Lookup Table'!$N$4+$N168,IF($M168='Lookup Table'!$M$5,'Lookup Table'!$N$5+$N168,IF(M168='Lookup Table'!$M$6,'Lookup Table'!$N$6+$N168,0))))),0)</f>
        <v>0</v>
      </c>
      <c r="B168" s="33">
        <f>IF($K168='Lookup Table'!$G$7,'Lookup Table'!$H$7,IF($K168='Lookup Table'!$G$8,'Lookup Table'!$H$8,IF($K168='Lookup Table'!$G$9,'Lookup Table'!$H$8,IF($K168='Lookup Table'!G$10,'Lookup Table'!$H$10,0))))</f>
        <v>0</v>
      </c>
      <c r="C168" s="44">
        <f t="shared" si="2"/>
        <v>0</v>
      </c>
      <c r="D168" s="45">
        <f>IF($K168='Lookup Table'!$G$4,('Lookup Table'!H$4*$P168),IF($K168='Lookup Table'!$G$5,('Lookup Table'!H$5*$P168)+N168, 0))</f>
        <v>0</v>
      </c>
      <c r="E168" s="46">
        <f>IF($K168='Lookup Table'!$G$6,('Lookup Table'!$H$6*N168),0)</f>
        <v>0</v>
      </c>
      <c r="F168" s="47" t="str">
        <f t="shared" si="3"/>
        <v>Click here to select your Det. Use the arrow---&gt;</v>
      </c>
      <c r="G168" s="47" t="str">
        <f t="shared" si="4"/>
        <v>2025-2026</v>
      </c>
      <c r="H168" s="47" t="str">
        <f t="shared" si="5"/>
        <v>Click/Select&gt;</v>
      </c>
      <c r="I168" s="22">
        <f t="shared" si="6"/>
        <v>0</v>
      </c>
      <c r="J168" s="23"/>
      <c r="K168" s="24" t="s">
        <v>151</v>
      </c>
      <c r="L168" s="24" t="s">
        <v>151</v>
      </c>
      <c r="M168" s="24" t="s">
        <v>152</v>
      </c>
      <c r="N168" s="25"/>
      <c r="O168" s="26"/>
      <c r="P168" s="25"/>
      <c r="Q168" s="25"/>
      <c r="R168" s="54">
        <f t="shared" si="11"/>
        <v>0</v>
      </c>
      <c r="S168" s="55">
        <f t="shared" si="12"/>
        <v>0</v>
      </c>
      <c r="T168" s="24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</row>
    <row r="169" spans="1:37" ht="23.25" customHeight="1" x14ac:dyDescent="0.25">
      <c r="A169" s="43">
        <f>IF(K169='Lookup Table'!$G$3,(IF($M169='Lookup Table'!$M$3,'Lookup Table'!$N$3+$N169,IF($M169='Lookup Table'!$M$4,'Lookup Table'!$N$4+$N169,IF($M169='Lookup Table'!$M$5,'Lookup Table'!$N$5+$N169,IF(M169='Lookup Table'!$M$6,'Lookup Table'!$N$6+$N169,0))))),0)</f>
        <v>0</v>
      </c>
      <c r="B169" s="33">
        <f>IF($K169='Lookup Table'!$G$7,'Lookup Table'!$H$7,IF($K169='Lookup Table'!$G$8,'Lookup Table'!$H$8,IF($K169='Lookup Table'!$G$9,'Lookup Table'!$H$8,IF($K169='Lookup Table'!G$10,'Lookup Table'!$H$10,0))))</f>
        <v>0</v>
      </c>
      <c r="C169" s="44">
        <f t="shared" si="2"/>
        <v>0</v>
      </c>
      <c r="D169" s="45">
        <f>IF($K169='Lookup Table'!$G$4,('Lookup Table'!H$4*$P169),IF($K169='Lookup Table'!$G$5,('Lookup Table'!H$5*$P169)+N169, 0))</f>
        <v>0</v>
      </c>
      <c r="E169" s="46">
        <f>IF($K169='Lookup Table'!$G$6,('Lookup Table'!$H$6*N169),0)</f>
        <v>0</v>
      </c>
      <c r="F169" s="47" t="str">
        <f t="shared" si="3"/>
        <v>Click here to select your Det. Use the arrow---&gt;</v>
      </c>
      <c r="G169" s="47" t="str">
        <f t="shared" si="4"/>
        <v>2025-2026</v>
      </c>
      <c r="H169" s="47" t="str">
        <f t="shared" si="5"/>
        <v>Click/Select&gt;</v>
      </c>
      <c r="I169" s="22">
        <f t="shared" si="6"/>
        <v>0</v>
      </c>
      <c r="J169" s="23"/>
      <c r="K169" s="24" t="s">
        <v>151</v>
      </c>
      <c r="L169" s="24" t="s">
        <v>151</v>
      </c>
      <c r="M169" s="24" t="s">
        <v>152</v>
      </c>
      <c r="N169" s="25"/>
      <c r="O169" s="26"/>
      <c r="P169" s="25"/>
      <c r="Q169" s="25"/>
      <c r="R169" s="54">
        <f t="shared" si="11"/>
        <v>0</v>
      </c>
      <c r="S169" s="55">
        <f t="shared" si="12"/>
        <v>0</v>
      </c>
      <c r="T169" s="24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</row>
    <row r="170" spans="1:37" ht="23.25" customHeight="1" x14ac:dyDescent="0.25">
      <c r="A170" s="43">
        <f>IF(K170='Lookup Table'!$G$3,(IF($M170='Lookup Table'!$M$3,'Lookup Table'!$N$3+$N170,IF($M170='Lookup Table'!$M$4,'Lookup Table'!$N$4+$N170,IF($M170='Lookup Table'!$M$5,'Lookup Table'!$N$5+$N170,IF(M170='Lookup Table'!$M$6,'Lookup Table'!$N$6+$N170,0))))),0)</f>
        <v>0</v>
      </c>
      <c r="B170" s="33">
        <f>IF($K170='Lookup Table'!$G$7,'Lookup Table'!$H$7,IF($K170='Lookup Table'!$G$8,'Lookup Table'!$H$8,IF($K170='Lookup Table'!$G$9,'Lookup Table'!$H$8,IF($K170='Lookup Table'!G$10,'Lookup Table'!$H$10,0))))</f>
        <v>0</v>
      </c>
      <c r="C170" s="44">
        <f t="shared" si="2"/>
        <v>0</v>
      </c>
      <c r="D170" s="45">
        <f>IF($K170='Lookup Table'!$G$4,('Lookup Table'!H$4*$P170),IF($K170='Lookup Table'!$G$5,('Lookup Table'!H$5*$P170)+N170, 0))</f>
        <v>0</v>
      </c>
      <c r="E170" s="46">
        <f>IF($K170='Lookup Table'!$G$6,('Lookup Table'!$H$6*N170),0)</f>
        <v>0</v>
      </c>
      <c r="F170" s="47" t="str">
        <f t="shared" si="3"/>
        <v>Click here to select your Det. Use the arrow---&gt;</v>
      </c>
      <c r="G170" s="47" t="str">
        <f t="shared" si="4"/>
        <v>2025-2026</v>
      </c>
      <c r="H170" s="47" t="str">
        <f t="shared" si="5"/>
        <v>Click/Select&gt;</v>
      </c>
      <c r="I170" s="22">
        <f t="shared" si="6"/>
        <v>0</v>
      </c>
      <c r="J170" s="23"/>
      <c r="K170" s="24" t="s">
        <v>151</v>
      </c>
      <c r="L170" s="24" t="s">
        <v>151</v>
      </c>
      <c r="M170" s="24" t="s">
        <v>152</v>
      </c>
      <c r="N170" s="25"/>
      <c r="O170" s="26"/>
      <c r="P170" s="25"/>
      <c r="Q170" s="25"/>
      <c r="R170" s="54">
        <f t="shared" si="11"/>
        <v>0</v>
      </c>
      <c r="S170" s="55">
        <f t="shared" si="12"/>
        <v>0</v>
      </c>
      <c r="T170" s="24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</row>
    <row r="171" spans="1:37" ht="23.25" customHeight="1" x14ac:dyDescent="0.25">
      <c r="A171" s="43">
        <f>IF(K171='Lookup Table'!$G$3,(IF($M171='Lookup Table'!$M$3,'Lookup Table'!$N$3+$N171,IF($M171='Lookup Table'!$M$4,'Lookup Table'!$N$4+$N171,IF($M171='Lookup Table'!$M$5,'Lookup Table'!$N$5+$N171,IF(M171='Lookup Table'!$M$6,'Lookup Table'!$N$6+$N171,0))))),0)</f>
        <v>0</v>
      </c>
      <c r="B171" s="33">
        <f>IF($K171='Lookup Table'!$G$7,'Lookup Table'!$H$7,IF($K171='Lookup Table'!$G$8,'Lookup Table'!$H$8,IF($K171='Lookup Table'!$G$9,'Lookup Table'!$H$8,IF($K171='Lookup Table'!G$10,'Lookup Table'!$H$10,0))))</f>
        <v>0</v>
      </c>
      <c r="C171" s="44">
        <f t="shared" si="2"/>
        <v>0</v>
      </c>
      <c r="D171" s="45">
        <f>IF($K171='Lookup Table'!$G$4,('Lookup Table'!H$4*$P171),IF($K171='Lookup Table'!$G$5,('Lookup Table'!H$5*$P171)+N171, 0))</f>
        <v>0</v>
      </c>
      <c r="E171" s="46">
        <f>IF($K171='Lookup Table'!$G$6,('Lookup Table'!$H$6*N171),0)</f>
        <v>0</v>
      </c>
      <c r="F171" s="47" t="str">
        <f t="shared" si="3"/>
        <v>Click here to select your Det. Use the arrow---&gt;</v>
      </c>
      <c r="G171" s="47" t="str">
        <f t="shared" si="4"/>
        <v>2025-2026</v>
      </c>
      <c r="H171" s="47" t="str">
        <f t="shared" si="5"/>
        <v>Click/Select&gt;</v>
      </c>
      <c r="I171" s="22">
        <f t="shared" si="6"/>
        <v>0</v>
      </c>
      <c r="J171" s="23"/>
      <c r="K171" s="24" t="s">
        <v>151</v>
      </c>
      <c r="L171" s="24" t="s">
        <v>151</v>
      </c>
      <c r="M171" s="24" t="s">
        <v>152</v>
      </c>
      <c r="N171" s="25"/>
      <c r="O171" s="26"/>
      <c r="P171" s="25"/>
      <c r="Q171" s="25"/>
      <c r="R171" s="54">
        <f t="shared" si="11"/>
        <v>0</v>
      </c>
      <c r="S171" s="55">
        <f t="shared" si="12"/>
        <v>0</v>
      </c>
      <c r="T171" s="24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</row>
    <row r="172" spans="1:37" ht="23.25" customHeight="1" x14ac:dyDescent="0.25">
      <c r="A172" s="43">
        <f>IF(K172='Lookup Table'!$G$3,(IF($M172='Lookup Table'!$M$3,'Lookup Table'!$N$3+$N172,IF($M172='Lookup Table'!$M$4,'Lookup Table'!$N$4+$N172,IF($M172='Lookup Table'!$M$5,'Lookup Table'!$N$5+$N172,IF(M172='Lookup Table'!$M$6,'Lookup Table'!$N$6+$N172,0))))),0)</f>
        <v>0</v>
      </c>
      <c r="B172" s="33">
        <f>IF($K172='Lookup Table'!$G$7,'Lookup Table'!$H$7,IF($K172='Lookup Table'!$G$8,'Lookup Table'!$H$8,IF($K172='Lookup Table'!$G$9,'Lookup Table'!$H$8,IF($K172='Lookup Table'!G$10,'Lookup Table'!$H$10,0))))</f>
        <v>0</v>
      </c>
      <c r="C172" s="44">
        <f t="shared" si="2"/>
        <v>0</v>
      </c>
      <c r="D172" s="45">
        <f>IF($K172='Lookup Table'!$G$4,('Lookup Table'!H$4*$P172),IF($K172='Lookup Table'!$G$5,('Lookup Table'!H$5*$P172)+N172, 0))</f>
        <v>0</v>
      </c>
      <c r="E172" s="46">
        <f>IF($K172='Lookup Table'!$G$6,('Lookup Table'!$H$6*N172),0)</f>
        <v>0</v>
      </c>
      <c r="F172" s="47" t="str">
        <f t="shared" si="3"/>
        <v>Click here to select your Det. Use the arrow---&gt;</v>
      </c>
      <c r="G172" s="47" t="str">
        <f t="shared" si="4"/>
        <v>2025-2026</v>
      </c>
      <c r="H172" s="47" t="str">
        <f t="shared" si="5"/>
        <v>Click/Select&gt;</v>
      </c>
      <c r="I172" s="22">
        <f t="shared" si="6"/>
        <v>0</v>
      </c>
      <c r="J172" s="23"/>
      <c r="K172" s="24" t="s">
        <v>151</v>
      </c>
      <c r="L172" s="24" t="s">
        <v>151</v>
      </c>
      <c r="M172" s="24" t="s">
        <v>152</v>
      </c>
      <c r="N172" s="25"/>
      <c r="O172" s="26"/>
      <c r="P172" s="25"/>
      <c r="Q172" s="25"/>
      <c r="R172" s="54">
        <f t="shared" si="11"/>
        <v>0</v>
      </c>
      <c r="S172" s="55">
        <f t="shared" si="12"/>
        <v>0</v>
      </c>
      <c r="T172" s="24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</row>
    <row r="173" spans="1:37" ht="23.25" customHeight="1" x14ac:dyDescent="0.25">
      <c r="A173" s="43">
        <f>IF(K173='Lookup Table'!$G$3,(IF($M173='Lookup Table'!$M$3,'Lookup Table'!$N$3+$N173,IF($M173='Lookup Table'!$M$4,'Lookup Table'!$N$4+$N173,IF($M173='Lookup Table'!$M$5,'Lookup Table'!$N$5+$N173,IF(M173='Lookup Table'!$M$6,'Lookup Table'!$N$6+$N173,0))))),0)</f>
        <v>0</v>
      </c>
      <c r="B173" s="33">
        <f>IF($K173='Lookup Table'!$G$7,'Lookup Table'!$H$7,IF($K173='Lookup Table'!$G$8,'Lookup Table'!$H$8,IF($K173='Lookup Table'!$G$9,'Lookup Table'!$H$8,IF($K173='Lookup Table'!G$10,'Lookup Table'!$H$10,0))))</f>
        <v>0</v>
      </c>
      <c r="C173" s="44">
        <f t="shared" si="2"/>
        <v>0</v>
      </c>
      <c r="D173" s="45">
        <f>IF($K173='Lookup Table'!$G$4,('Lookup Table'!H$4*$P173),IF($K173='Lookup Table'!$G$5,('Lookup Table'!H$5*$P173)+N173, 0))</f>
        <v>0</v>
      </c>
      <c r="E173" s="46">
        <f>IF($K173='Lookup Table'!$G$6,('Lookup Table'!$H$6*N173),0)</f>
        <v>0</v>
      </c>
      <c r="F173" s="47" t="str">
        <f t="shared" si="3"/>
        <v>Click here to select your Det. Use the arrow---&gt;</v>
      </c>
      <c r="G173" s="47" t="str">
        <f t="shared" si="4"/>
        <v>2025-2026</v>
      </c>
      <c r="H173" s="47" t="str">
        <f t="shared" si="5"/>
        <v>Click/Select&gt;</v>
      </c>
      <c r="I173" s="22">
        <f t="shared" si="6"/>
        <v>0</v>
      </c>
      <c r="J173" s="23"/>
      <c r="K173" s="24" t="s">
        <v>151</v>
      </c>
      <c r="L173" s="24" t="s">
        <v>151</v>
      </c>
      <c r="M173" s="24" t="s">
        <v>152</v>
      </c>
      <c r="N173" s="25"/>
      <c r="O173" s="26"/>
      <c r="P173" s="25"/>
      <c r="Q173" s="25"/>
      <c r="R173" s="54">
        <f t="shared" si="11"/>
        <v>0</v>
      </c>
      <c r="S173" s="55">
        <f t="shared" si="12"/>
        <v>0</v>
      </c>
      <c r="T173" s="24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</row>
    <row r="174" spans="1:37" ht="23.25" customHeight="1" x14ac:dyDescent="0.25">
      <c r="A174" s="43">
        <f>IF(K174='Lookup Table'!$G$3,(IF($M174='Lookup Table'!$M$3,'Lookup Table'!$N$3+$N174,IF($M174='Lookup Table'!$M$4,'Lookup Table'!$N$4+$N174,IF($M174='Lookup Table'!$M$5,'Lookup Table'!$N$5+$N174,IF(M174='Lookup Table'!$M$6,'Lookup Table'!$N$6+$N174,0))))),0)</f>
        <v>0</v>
      </c>
      <c r="B174" s="33">
        <f>IF($K174='Lookup Table'!$G$7,'Lookup Table'!$H$7,IF($K174='Lookup Table'!$G$8,'Lookup Table'!$H$8,IF($K174='Lookup Table'!$G$9,'Lookup Table'!$H$8,IF($K174='Lookup Table'!G$10,'Lookup Table'!$H$10,0))))</f>
        <v>0</v>
      </c>
      <c r="C174" s="44">
        <f t="shared" si="2"/>
        <v>0</v>
      </c>
      <c r="D174" s="45">
        <f>IF($K174='Lookup Table'!$G$4,('Lookup Table'!H$4*$P174),IF($K174='Lookup Table'!$G$5,('Lookup Table'!H$5*$P174)+N174, 0))</f>
        <v>0</v>
      </c>
      <c r="E174" s="46">
        <f>IF($K174='Lookup Table'!$G$6,('Lookup Table'!$H$6*N174),0)</f>
        <v>0</v>
      </c>
      <c r="F174" s="47" t="str">
        <f t="shared" si="3"/>
        <v>Click here to select your Det. Use the arrow---&gt;</v>
      </c>
      <c r="G174" s="47" t="str">
        <f t="shared" si="4"/>
        <v>2025-2026</v>
      </c>
      <c r="H174" s="47" t="str">
        <f t="shared" si="5"/>
        <v>Click/Select&gt;</v>
      </c>
      <c r="I174" s="22">
        <f t="shared" si="6"/>
        <v>0</v>
      </c>
      <c r="J174" s="23"/>
      <c r="K174" s="24" t="s">
        <v>151</v>
      </c>
      <c r="L174" s="24" t="s">
        <v>151</v>
      </c>
      <c r="M174" s="24" t="s">
        <v>152</v>
      </c>
      <c r="N174" s="25"/>
      <c r="O174" s="26"/>
      <c r="P174" s="25"/>
      <c r="Q174" s="25"/>
      <c r="R174" s="54">
        <f t="shared" si="11"/>
        <v>0</v>
      </c>
      <c r="S174" s="55">
        <f t="shared" si="12"/>
        <v>0</v>
      </c>
      <c r="T174" s="24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</row>
    <row r="175" spans="1:37" ht="23.25" customHeight="1" x14ac:dyDescent="0.25">
      <c r="A175" s="43">
        <f>IF(K175='Lookup Table'!$G$3,(IF($M175='Lookup Table'!$M$3,'Lookup Table'!$N$3+$N175,IF($M175='Lookup Table'!$M$4,'Lookup Table'!$N$4+$N175,IF($M175='Lookup Table'!$M$5,'Lookup Table'!$N$5+$N175,IF(M175='Lookup Table'!$M$6,'Lookup Table'!$N$6+$N175,0))))),0)</f>
        <v>0</v>
      </c>
      <c r="B175" s="33">
        <f>IF($K175='Lookup Table'!$G$7,'Lookup Table'!$H$7,IF($K175='Lookup Table'!$G$8,'Lookup Table'!$H$8,IF($K175='Lookup Table'!$G$9,'Lookup Table'!$H$8,IF($K175='Lookup Table'!G$10,'Lookup Table'!$H$10,0))))</f>
        <v>0</v>
      </c>
      <c r="C175" s="44">
        <f t="shared" si="2"/>
        <v>0</v>
      </c>
      <c r="D175" s="45">
        <f>IF($K175='Lookup Table'!$G$4,('Lookup Table'!H$4*$P175),IF($K175='Lookup Table'!$G$5,('Lookup Table'!H$5*$P175)+N175, 0))</f>
        <v>0</v>
      </c>
      <c r="E175" s="46">
        <f>IF($K175='Lookup Table'!$G$6,('Lookup Table'!$H$6*N175),0)</f>
        <v>0</v>
      </c>
      <c r="F175" s="47" t="str">
        <f t="shared" si="3"/>
        <v>Click here to select your Det. Use the arrow---&gt;</v>
      </c>
      <c r="G175" s="47" t="str">
        <f t="shared" si="4"/>
        <v>2025-2026</v>
      </c>
      <c r="H175" s="47" t="str">
        <f t="shared" si="5"/>
        <v>Click/Select&gt;</v>
      </c>
      <c r="I175" s="22">
        <f t="shared" si="6"/>
        <v>0</v>
      </c>
      <c r="J175" s="23"/>
      <c r="K175" s="24" t="s">
        <v>151</v>
      </c>
      <c r="L175" s="24" t="s">
        <v>151</v>
      </c>
      <c r="M175" s="24" t="s">
        <v>152</v>
      </c>
      <c r="N175" s="25"/>
      <c r="O175" s="26"/>
      <c r="P175" s="25"/>
      <c r="Q175" s="25"/>
      <c r="R175" s="54">
        <f t="shared" si="11"/>
        <v>0</v>
      </c>
      <c r="S175" s="55">
        <f t="shared" si="12"/>
        <v>0</v>
      </c>
      <c r="T175" s="24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</row>
    <row r="176" spans="1:37" ht="23.25" customHeight="1" x14ac:dyDescent="0.25">
      <c r="A176" s="43">
        <f>IF(K176='Lookup Table'!$G$3,(IF($M176='Lookup Table'!$M$3,'Lookup Table'!$N$3+$N176,IF($M176='Lookup Table'!$M$4,'Lookup Table'!$N$4+$N176,IF($M176='Lookup Table'!$M$5,'Lookup Table'!$N$5+$N176,IF(M176='Lookup Table'!$M$6,'Lookup Table'!$N$6+$N176,0))))),0)</f>
        <v>0</v>
      </c>
      <c r="B176" s="33">
        <f>IF($K176='Lookup Table'!$G$7,'Lookup Table'!$H$7,IF($K176='Lookup Table'!$G$8,'Lookup Table'!$H$8,IF($K176='Lookup Table'!$G$9,'Lookup Table'!$H$8,IF($K176='Lookup Table'!G$10,'Lookup Table'!$H$10,0))))</f>
        <v>0</v>
      </c>
      <c r="C176" s="44">
        <f t="shared" si="2"/>
        <v>0</v>
      </c>
      <c r="D176" s="45">
        <f>IF($K176='Lookup Table'!$G$4,('Lookup Table'!H$4*$P176),IF($K176='Lookup Table'!$G$5,('Lookup Table'!H$5*$P176)+N176, 0))</f>
        <v>0</v>
      </c>
      <c r="E176" s="46">
        <f>IF($K176='Lookup Table'!$G$6,('Lookup Table'!$H$6*N176),0)</f>
        <v>0</v>
      </c>
      <c r="F176" s="47" t="str">
        <f t="shared" si="3"/>
        <v>Click here to select your Det. Use the arrow---&gt;</v>
      </c>
      <c r="G176" s="47" t="str">
        <f t="shared" si="4"/>
        <v>2025-2026</v>
      </c>
      <c r="H176" s="47" t="str">
        <f t="shared" si="5"/>
        <v>Click/Select&gt;</v>
      </c>
      <c r="I176" s="22">
        <f t="shared" si="6"/>
        <v>0</v>
      </c>
      <c r="J176" s="23"/>
      <c r="K176" s="24" t="s">
        <v>151</v>
      </c>
      <c r="L176" s="24" t="s">
        <v>151</v>
      </c>
      <c r="M176" s="24" t="s">
        <v>152</v>
      </c>
      <c r="N176" s="25"/>
      <c r="O176" s="26"/>
      <c r="P176" s="25"/>
      <c r="Q176" s="25"/>
      <c r="R176" s="54">
        <f t="shared" si="11"/>
        <v>0</v>
      </c>
      <c r="S176" s="55">
        <f t="shared" si="12"/>
        <v>0</v>
      </c>
      <c r="T176" s="24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</row>
    <row r="177" spans="1:37" ht="23.25" customHeight="1" x14ac:dyDescent="0.25">
      <c r="A177" s="43">
        <f>IF(K177='Lookup Table'!$G$3,(IF($M177='Lookup Table'!$M$3,'Lookup Table'!$N$3+$N177,IF($M177='Lookup Table'!$M$4,'Lookup Table'!$N$4+$N177,IF($M177='Lookup Table'!$M$5,'Lookup Table'!$N$5+$N177,IF(M177='Lookup Table'!$M$6,'Lookup Table'!$N$6+$N177,0))))),0)</f>
        <v>0</v>
      </c>
      <c r="B177" s="33">
        <f>IF($K177='Lookup Table'!$G$7,'Lookup Table'!$H$7,IF($K177='Lookup Table'!$G$8,'Lookup Table'!$H$8,IF($K177='Lookup Table'!$G$9,'Lookup Table'!$H$8,IF($K177='Lookup Table'!G$10,'Lookup Table'!$H$10,0))))</f>
        <v>0</v>
      </c>
      <c r="C177" s="44">
        <f t="shared" si="2"/>
        <v>0</v>
      </c>
      <c r="D177" s="45">
        <f>IF($K177='Lookup Table'!$G$4,('Lookup Table'!H$4*$P177),IF($K177='Lookup Table'!$G$5,('Lookup Table'!H$5*$P177)+N177, 0))</f>
        <v>0</v>
      </c>
      <c r="E177" s="46">
        <f>IF($K177='Lookup Table'!$G$6,('Lookup Table'!$H$6*N177),0)</f>
        <v>0</v>
      </c>
      <c r="F177" s="47" t="str">
        <f t="shared" si="3"/>
        <v>Click here to select your Det. Use the arrow---&gt;</v>
      </c>
      <c r="G177" s="47" t="str">
        <f t="shared" si="4"/>
        <v>2025-2026</v>
      </c>
      <c r="H177" s="47" t="str">
        <f t="shared" si="5"/>
        <v>Click/Select&gt;</v>
      </c>
      <c r="I177" s="22">
        <f t="shared" si="6"/>
        <v>0</v>
      </c>
      <c r="J177" s="23"/>
      <c r="K177" s="24" t="s">
        <v>151</v>
      </c>
      <c r="L177" s="24" t="s">
        <v>151</v>
      </c>
      <c r="M177" s="24" t="s">
        <v>152</v>
      </c>
      <c r="N177" s="25"/>
      <c r="O177" s="26"/>
      <c r="P177" s="25"/>
      <c r="Q177" s="25"/>
      <c r="R177" s="54">
        <f t="shared" si="11"/>
        <v>0</v>
      </c>
      <c r="S177" s="55">
        <f t="shared" si="12"/>
        <v>0</v>
      </c>
      <c r="T177" s="24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</row>
    <row r="178" spans="1:37" ht="23.25" customHeight="1" x14ac:dyDescent="0.25">
      <c r="A178" s="43">
        <f>IF(K178='Lookup Table'!$G$3,(IF($M178='Lookup Table'!$M$3,'Lookup Table'!$N$3+$N178,IF($M178='Lookup Table'!$M$4,'Lookup Table'!$N$4+$N178,IF($M178='Lookup Table'!$M$5,'Lookup Table'!$N$5+$N178,IF(M178='Lookup Table'!$M$6,'Lookup Table'!$N$6+$N178,0))))),0)</f>
        <v>0</v>
      </c>
      <c r="B178" s="33">
        <f>IF($K178='Lookup Table'!$G$7,'Lookup Table'!$H$7,IF($K178='Lookup Table'!$G$8,'Lookup Table'!$H$8,IF($K178='Lookup Table'!$G$9,'Lookup Table'!$H$8,IF($K178='Lookup Table'!G$10,'Lookup Table'!$H$10,0))))</f>
        <v>0</v>
      </c>
      <c r="C178" s="44">
        <f t="shared" si="2"/>
        <v>0</v>
      </c>
      <c r="D178" s="45">
        <f>IF($K178='Lookup Table'!$G$4,('Lookup Table'!H$4*$P178),IF($K178='Lookup Table'!$G$5,('Lookup Table'!H$5*$P178)+N178, 0))</f>
        <v>0</v>
      </c>
      <c r="E178" s="46">
        <f>IF($K178='Lookup Table'!$G$6,('Lookup Table'!$H$6*N178),0)</f>
        <v>0</v>
      </c>
      <c r="F178" s="47" t="str">
        <f t="shared" si="3"/>
        <v>Click here to select your Det. Use the arrow---&gt;</v>
      </c>
      <c r="G178" s="47" t="str">
        <f t="shared" si="4"/>
        <v>2025-2026</v>
      </c>
      <c r="H178" s="47" t="str">
        <f t="shared" si="5"/>
        <v>Click/Select&gt;</v>
      </c>
      <c r="I178" s="22">
        <f t="shared" si="6"/>
        <v>0</v>
      </c>
      <c r="J178" s="23"/>
      <c r="K178" s="24" t="s">
        <v>151</v>
      </c>
      <c r="L178" s="24" t="s">
        <v>151</v>
      </c>
      <c r="M178" s="24" t="s">
        <v>152</v>
      </c>
      <c r="N178" s="25"/>
      <c r="O178" s="26"/>
      <c r="P178" s="25"/>
      <c r="Q178" s="25"/>
      <c r="R178" s="54">
        <f t="shared" si="11"/>
        <v>0</v>
      </c>
      <c r="S178" s="55">
        <f t="shared" si="12"/>
        <v>0</v>
      </c>
      <c r="T178" s="24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</row>
    <row r="179" spans="1:37" ht="23.25" customHeight="1" x14ac:dyDescent="0.25">
      <c r="A179" s="43">
        <f>IF(K179='Lookup Table'!$G$3,(IF($M179='Lookup Table'!$M$3,'Lookup Table'!$N$3+$N179,IF($M179='Lookup Table'!$M$4,'Lookup Table'!$N$4+$N179,IF($M179='Lookup Table'!$M$5,'Lookup Table'!$N$5+$N179,IF(M179='Lookup Table'!$M$6,'Lookup Table'!$N$6+$N179,0))))),0)</f>
        <v>0</v>
      </c>
      <c r="B179" s="33">
        <f>IF($K179='Lookup Table'!$G$7,'Lookup Table'!$H$7,IF($K179='Lookup Table'!$G$8,'Lookup Table'!$H$8,IF($K179='Lookup Table'!$G$9,'Lookup Table'!$H$8,IF($K179='Lookup Table'!G$10,'Lookup Table'!$H$10,0))))</f>
        <v>0</v>
      </c>
      <c r="C179" s="44">
        <f t="shared" si="2"/>
        <v>0</v>
      </c>
      <c r="D179" s="45">
        <f>IF($K179='Lookup Table'!$G$4,('Lookup Table'!H$4*$P179),IF($K179='Lookup Table'!$G$5,('Lookup Table'!H$5*$P179)+N179, 0))</f>
        <v>0</v>
      </c>
      <c r="E179" s="46">
        <f>IF($K179='Lookup Table'!$G$6,('Lookup Table'!$H$6*N179),0)</f>
        <v>0</v>
      </c>
      <c r="F179" s="47" t="str">
        <f t="shared" si="3"/>
        <v>Click here to select your Det. Use the arrow---&gt;</v>
      </c>
      <c r="G179" s="47" t="str">
        <f t="shared" si="4"/>
        <v>2025-2026</v>
      </c>
      <c r="H179" s="47" t="str">
        <f t="shared" si="5"/>
        <v>Click/Select&gt;</v>
      </c>
      <c r="I179" s="22">
        <f t="shared" si="6"/>
        <v>0</v>
      </c>
      <c r="J179" s="23"/>
      <c r="K179" s="24" t="s">
        <v>151</v>
      </c>
      <c r="L179" s="24" t="s">
        <v>151</v>
      </c>
      <c r="M179" s="24" t="s">
        <v>152</v>
      </c>
      <c r="N179" s="25"/>
      <c r="O179" s="26"/>
      <c r="P179" s="25"/>
      <c r="Q179" s="25"/>
      <c r="R179" s="54">
        <f t="shared" si="11"/>
        <v>0</v>
      </c>
      <c r="S179" s="55">
        <f t="shared" si="12"/>
        <v>0</v>
      </c>
      <c r="T179" s="24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</row>
    <row r="180" spans="1:37" ht="23.25" customHeight="1" x14ac:dyDescent="0.25">
      <c r="A180" s="43">
        <f>IF(K180='Lookup Table'!$G$3,(IF($M180='Lookup Table'!$M$3,'Lookup Table'!$N$3+$N180,IF($M180='Lookup Table'!$M$4,'Lookup Table'!$N$4+$N180,IF($M180='Lookup Table'!$M$5,'Lookup Table'!$N$5+$N180,IF(M180='Lookup Table'!$M$6,'Lookup Table'!$N$6+$N180,0))))),0)</f>
        <v>0</v>
      </c>
      <c r="B180" s="33">
        <f>IF($K180='Lookup Table'!$G$7,'Lookup Table'!$H$7,IF($K180='Lookup Table'!$G$8,'Lookup Table'!$H$8,IF($K180='Lookup Table'!$G$9,'Lookup Table'!$H$8,IF($K180='Lookup Table'!G$10,'Lookup Table'!$H$10,0))))</f>
        <v>0</v>
      </c>
      <c r="C180" s="44">
        <f t="shared" si="2"/>
        <v>0</v>
      </c>
      <c r="D180" s="45">
        <f>IF($K180='Lookup Table'!$G$4,('Lookup Table'!H$4*$P180),IF($K180='Lookup Table'!$G$5,('Lookup Table'!H$5*$P180)+N180, 0))</f>
        <v>0</v>
      </c>
      <c r="E180" s="46">
        <f>IF($K180='Lookup Table'!$G$6,('Lookup Table'!$H$6*N180),0)</f>
        <v>0</v>
      </c>
      <c r="F180" s="47" t="str">
        <f t="shared" si="3"/>
        <v>Click here to select your Det. Use the arrow---&gt;</v>
      </c>
      <c r="G180" s="47" t="str">
        <f t="shared" si="4"/>
        <v>2025-2026</v>
      </c>
      <c r="H180" s="47" t="str">
        <f t="shared" si="5"/>
        <v>Click/Select&gt;</v>
      </c>
      <c r="I180" s="22">
        <f t="shared" si="6"/>
        <v>0</v>
      </c>
      <c r="J180" s="23"/>
      <c r="K180" s="24" t="s">
        <v>151</v>
      </c>
      <c r="L180" s="24" t="s">
        <v>151</v>
      </c>
      <c r="M180" s="24" t="s">
        <v>152</v>
      </c>
      <c r="N180" s="25"/>
      <c r="O180" s="26"/>
      <c r="P180" s="25"/>
      <c r="Q180" s="25"/>
      <c r="R180" s="54">
        <f t="shared" si="11"/>
        <v>0</v>
      </c>
      <c r="S180" s="55">
        <f t="shared" si="12"/>
        <v>0</v>
      </c>
      <c r="T180" s="24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</row>
    <row r="181" spans="1:37" ht="23.25" customHeight="1" x14ac:dyDescent="0.25">
      <c r="A181" s="43">
        <f>IF(K181='Lookup Table'!$G$3,(IF($M181='Lookup Table'!$M$3,'Lookup Table'!$N$3+$N181,IF($M181='Lookup Table'!$M$4,'Lookup Table'!$N$4+$N181,IF($M181='Lookup Table'!$M$5,'Lookup Table'!$N$5+$N181,IF(M181='Lookup Table'!$M$6,'Lookup Table'!$N$6+$N181,0))))),0)</f>
        <v>0</v>
      </c>
      <c r="B181" s="33">
        <f>IF($K181='Lookup Table'!$G$7,'Lookup Table'!$H$7,IF($K181='Lookup Table'!$G$8,'Lookup Table'!$H$8,IF($K181='Lookup Table'!$G$9,'Lookup Table'!$H$8,IF($K181='Lookup Table'!G$10,'Lookup Table'!$H$10,0))))</f>
        <v>0</v>
      </c>
      <c r="C181" s="44">
        <f t="shared" si="2"/>
        <v>0</v>
      </c>
      <c r="D181" s="45">
        <f>IF($K181='Lookup Table'!$G$4,('Lookup Table'!H$4*$P181),IF($K181='Lookup Table'!$G$5,('Lookup Table'!H$5*$P181)+N181, 0))</f>
        <v>0</v>
      </c>
      <c r="E181" s="46">
        <f>IF($K181='Lookup Table'!$G$6,('Lookup Table'!$H$6*N181),0)</f>
        <v>0</v>
      </c>
      <c r="F181" s="47" t="str">
        <f t="shared" si="3"/>
        <v>Click here to select your Det. Use the arrow---&gt;</v>
      </c>
      <c r="G181" s="47" t="str">
        <f t="shared" si="4"/>
        <v>2025-2026</v>
      </c>
      <c r="H181" s="47" t="str">
        <f t="shared" si="5"/>
        <v>Click/Select&gt;</v>
      </c>
      <c r="I181" s="22">
        <f t="shared" si="6"/>
        <v>0</v>
      </c>
      <c r="J181" s="23"/>
      <c r="K181" s="24" t="s">
        <v>151</v>
      </c>
      <c r="L181" s="24" t="s">
        <v>151</v>
      </c>
      <c r="M181" s="24" t="s">
        <v>152</v>
      </c>
      <c r="N181" s="25"/>
      <c r="O181" s="26"/>
      <c r="P181" s="25"/>
      <c r="Q181" s="25"/>
      <c r="R181" s="54">
        <f t="shared" si="11"/>
        <v>0</v>
      </c>
      <c r="S181" s="55">
        <f t="shared" si="12"/>
        <v>0</v>
      </c>
      <c r="T181" s="24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</row>
    <row r="182" spans="1:37" ht="23.25" customHeight="1" x14ac:dyDescent="0.25">
      <c r="A182" s="43">
        <f>IF(K182='Lookup Table'!$G$3,(IF($M182='Lookup Table'!$M$3,'Lookup Table'!$N$3+$N182,IF($M182='Lookup Table'!$M$4,'Lookup Table'!$N$4+$N182,IF($M182='Lookup Table'!$M$5,'Lookup Table'!$N$5+$N182,IF(M182='Lookup Table'!$M$6,'Lookup Table'!$N$6+$N182,0))))),0)</f>
        <v>0</v>
      </c>
      <c r="B182" s="33">
        <f>IF($K182='Lookup Table'!$G$7,'Lookup Table'!$H$7,IF($K182='Lookup Table'!$G$8,'Lookup Table'!$H$8,IF($K182='Lookup Table'!$G$9,'Lookup Table'!$H$8,IF($K182='Lookup Table'!G$10,'Lookup Table'!$H$10,0))))</f>
        <v>0</v>
      </c>
      <c r="C182" s="44">
        <f t="shared" si="2"/>
        <v>0</v>
      </c>
      <c r="D182" s="45">
        <f>IF($K182='Lookup Table'!$G$4,('Lookup Table'!H$4*$P182),IF($K182='Lookup Table'!$G$5,('Lookup Table'!H$5*$P182)+N182, 0))</f>
        <v>0</v>
      </c>
      <c r="E182" s="46">
        <f>IF($K182='Lookup Table'!$G$6,('Lookup Table'!$H$6*N182),0)</f>
        <v>0</v>
      </c>
      <c r="F182" s="47" t="str">
        <f t="shared" si="3"/>
        <v>Click here to select your Det. Use the arrow---&gt;</v>
      </c>
      <c r="G182" s="47" t="str">
        <f t="shared" si="4"/>
        <v>2025-2026</v>
      </c>
      <c r="H182" s="47" t="str">
        <f t="shared" si="5"/>
        <v>Click/Select&gt;</v>
      </c>
      <c r="I182" s="22">
        <f t="shared" si="6"/>
        <v>0</v>
      </c>
      <c r="J182" s="23"/>
      <c r="K182" s="24" t="s">
        <v>151</v>
      </c>
      <c r="L182" s="24" t="s">
        <v>151</v>
      </c>
      <c r="M182" s="24" t="s">
        <v>152</v>
      </c>
      <c r="N182" s="25"/>
      <c r="O182" s="26"/>
      <c r="P182" s="25"/>
      <c r="Q182" s="25"/>
      <c r="R182" s="54">
        <f t="shared" si="11"/>
        <v>0</v>
      </c>
      <c r="S182" s="55">
        <f t="shared" si="12"/>
        <v>0</v>
      </c>
      <c r="T182" s="24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</row>
    <row r="183" spans="1:37" ht="23.25" customHeight="1" x14ac:dyDescent="0.25">
      <c r="A183" s="43">
        <f>IF(K183='Lookup Table'!$G$3,(IF($M183='Lookup Table'!$M$3,'Lookup Table'!$N$3+$N183,IF($M183='Lookup Table'!$M$4,'Lookup Table'!$N$4+$N183,IF($M183='Lookup Table'!$M$5,'Lookup Table'!$N$5+$N183,IF(M183='Lookup Table'!$M$6,'Lookup Table'!$N$6+$N183,0))))),0)</f>
        <v>0</v>
      </c>
      <c r="B183" s="33">
        <f>IF($K183='Lookup Table'!$G$7,'Lookup Table'!$H$7,IF($K183='Lookup Table'!$G$8,'Lookup Table'!$H$8,IF($K183='Lookup Table'!$G$9,'Lookup Table'!$H$8,IF($K183='Lookup Table'!G$10,'Lookup Table'!$H$10,0))))</f>
        <v>0</v>
      </c>
      <c r="C183" s="44">
        <f t="shared" si="2"/>
        <v>0</v>
      </c>
      <c r="D183" s="45">
        <f>IF($K183='Lookup Table'!$G$4,('Lookup Table'!H$4*$P183),IF($K183='Lookup Table'!$G$5,('Lookup Table'!H$5*$P183)+N183, 0))</f>
        <v>0</v>
      </c>
      <c r="E183" s="46">
        <f>IF($K183='Lookup Table'!$G$6,('Lookup Table'!$H$6*N183),0)</f>
        <v>0</v>
      </c>
      <c r="F183" s="47" t="str">
        <f t="shared" si="3"/>
        <v>Click here to select your Det. Use the arrow---&gt;</v>
      </c>
      <c r="G183" s="47" t="str">
        <f t="shared" si="4"/>
        <v>2025-2026</v>
      </c>
      <c r="H183" s="47" t="str">
        <f t="shared" si="5"/>
        <v>Click/Select&gt;</v>
      </c>
      <c r="I183" s="22">
        <f t="shared" si="6"/>
        <v>0</v>
      </c>
      <c r="J183" s="23"/>
      <c r="K183" s="24" t="s">
        <v>151</v>
      </c>
      <c r="L183" s="24" t="s">
        <v>151</v>
      </c>
      <c r="M183" s="24" t="s">
        <v>152</v>
      </c>
      <c r="N183" s="25"/>
      <c r="O183" s="26"/>
      <c r="P183" s="25"/>
      <c r="Q183" s="25"/>
      <c r="R183" s="54">
        <f t="shared" si="11"/>
        <v>0</v>
      </c>
      <c r="S183" s="55">
        <f t="shared" si="12"/>
        <v>0</v>
      </c>
      <c r="T183" s="24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</row>
    <row r="184" spans="1:37" ht="23.25" customHeight="1" x14ac:dyDescent="0.25">
      <c r="A184" s="43">
        <f>IF(K184='Lookup Table'!$G$3,(IF($M184='Lookup Table'!$M$3,'Lookup Table'!$N$3+$N184,IF($M184='Lookup Table'!$M$4,'Lookup Table'!$N$4+$N184,IF($M184='Lookup Table'!$M$5,'Lookup Table'!$N$5+$N184,IF(M184='Lookup Table'!$M$6,'Lookup Table'!$N$6+$N184,0))))),0)</f>
        <v>0</v>
      </c>
      <c r="B184" s="33">
        <f>IF($K184='Lookup Table'!$G$7,'Lookup Table'!$H$7,IF($K184='Lookup Table'!$G$8,'Lookup Table'!$H$8,IF($K184='Lookup Table'!$G$9,'Lookup Table'!$H$8,IF($K184='Lookup Table'!G$10,'Lookup Table'!$H$10,0))))</f>
        <v>0</v>
      </c>
      <c r="C184" s="44">
        <f t="shared" si="2"/>
        <v>0</v>
      </c>
      <c r="D184" s="45">
        <f>IF($K184='Lookup Table'!$G$4,('Lookup Table'!H$4*$P184),IF($K184='Lookup Table'!$G$5,('Lookup Table'!H$5*$P184)+N184, 0))</f>
        <v>0</v>
      </c>
      <c r="E184" s="46">
        <f>IF($K184='Lookup Table'!$G$6,('Lookup Table'!$H$6*N184),0)</f>
        <v>0</v>
      </c>
      <c r="F184" s="47" t="str">
        <f t="shared" si="3"/>
        <v>Click here to select your Det. Use the arrow---&gt;</v>
      </c>
      <c r="G184" s="47" t="str">
        <f t="shared" si="4"/>
        <v>2025-2026</v>
      </c>
      <c r="H184" s="47" t="str">
        <f t="shared" si="5"/>
        <v>Click/Select&gt;</v>
      </c>
      <c r="I184" s="22">
        <f t="shared" si="6"/>
        <v>0</v>
      </c>
      <c r="J184" s="23"/>
      <c r="K184" s="24" t="s">
        <v>151</v>
      </c>
      <c r="L184" s="24" t="s">
        <v>151</v>
      </c>
      <c r="M184" s="24" t="s">
        <v>152</v>
      </c>
      <c r="N184" s="25"/>
      <c r="O184" s="26"/>
      <c r="P184" s="25"/>
      <c r="Q184" s="25"/>
      <c r="R184" s="54">
        <f t="shared" si="11"/>
        <v>0</v>
      </c>
      <c r="S184" s="55">
        <f t="shared" si="12"/>
        <v>0</v>
      </c>
      <c r="T184" s="24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</row>
    <row r="185" spans="1:37" ht="23.25" customHeight="1" x14ac:dyDescent="0.25">
      <c r="A185" s="43">
        <f>IF(K185='Lookup Table'!$G$3,(IF($M185='Lookup Table'!$M$3,'Lookup Table'!$N$3+$N185,IF($M185='Lookup Table'!$M$4,'Lookup Table'!$N$4+$N185,IF($M185='Lookup Table'!$M$5,'Lookup Table'!$N$5+$N185,IF(M185='Lookup Table'!$M$6,'Lookup Table'!$N$6+$N185,0))))),0)</f>
        <v>0</v>
      </c>
      <c r="B185" s="33">
        <f>IF($K185='Lookup Table'!$G$7,'Lookup Table'!$H$7,IF($K185='Lookup Table'!$G$8,'Lookup Table'!$H$8,IF($K185='Lookup Table'!$G$9,'Lookup Table'!$H$8,IF($K185='Lookup Table'!G$10,'Lookup Table'!$H$10,0))))</f>
        <v>0</v>
      </c>
      <c r="C185" s="44">
        <f t="shared" si="2"/>
        <v>0</v>
      </c>
      <c r="D185" s="45">
        <f>IF($K185='Lookup Table'!$G$4,('Lookup Table'!H$4*$P185),IF($K185='Lookup Table'!$G$5,('Lookup Table'!H$5*$P185)+N185, 0))</f>
        <v>0</v>
      </c>
      <c r="E185" s="46">
        <f>IF($K185='Lookup Table'!$G$6,('Lookup Table'!$H$6*N185),0)</f>
        <v>0</v>
      </c>
      <c r="F185" s="47" t="str">
        <f t="shared" si="3"/>
        <v>Click here to select your Det. Use the arrow---&gt;</v>
      </c>
      <c r="G185" s="47" t="str">
        <f t="shared" si="4"/>
        <v>2025-2026</v>
      </c>
      <c r="H185" s="47" t="str">
        <f t="shared" si="5"/>
        <v>Click/Select&gt;</v>
      </c>
      <c r="I185" s="22">
        <f t="shared" si="6"/>
        <v>0</v>
      </c>
      <c r="J185" s="23"/>
      <c r="K185" s="24" t="s">
        <v>151</v>
      </c>
      <c r="L185" s="24" t="s">
        <v>151</v>
      </c>
      <c r="M185" s="24" t="s">
        <v>152</v>
      </c>
      <c r="N185" s="25"/>
      <c r="O185" s="26"/>
      <c r="P185" s="25"/>
      <c r="Q185" s="25"/>
      <c r="R185" s="54">
        <f t="shared" si="11"/>
        <v>0</v>
      </c>
      <c r="S185" s="55">
        <f t="shared" si="12"/>
        <v>0</v>
      </c>
      <c r="T185" s="24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</row>
    <row r="186" spans="1:37" ht="23.25" customHeight="1" x14ac:dyDescent="0.25">
      <c r="A186" s="43">
        <f>IF(K186='Lookup Table'!$G$3,(IF($M186='Lookup Table'!$M$3,'Lookup Table'!$N$3+$N186,IF($M186='Lookup Table'!$M$4,'Lookup Table'!$N$4+$N186,IF($M186='Lookup Table'!$M$5,'Lookup Table'!$N$5+$N186,IF(M186='Lookup Table'!$M$6,'Lookup Table'!$N$6+$N186,0))))),0)</f>
        <v>0</v>
      </c>
      <c r="B186" s="33">
        <f>IF($K186='Lookup Table'!$G$7,'Lookup Table'!$H$7,IF($K186='Lookup Table'!$G$8,'Lookup Table'!$H$8,IF($K186='Lookup Table'!$G$9,'Lookup Table'!$H$8,IF($K186='Lookup Table'!G$10,'Lookup Table'!$H$10,0))))</f>
        <v>0</v>
      </c>
      <c r="C186" s="44">
        <f t="shared" si="2"/>
        <v>0</v>
      </c>
      <c r="D186" s="45">
        <f>IF($K186='Lookup Table'!$G$4,('Lookup Table'!H$4*$P186),IF($K186='Lookup Table'!$G$5,('Lookup Table'!H$5*$P186)+N186, 0))</f>
        <v>0</v>
      </c>
      <c r="E186" s="46">
        <f>IF($K186='Lookup Table'!$G$6,('Lookup Table'!$H$6*N186),0)</f>
        <v>0</v>
      </c>
      <c r="F186" s="47" t="str">
        <f t="shared" si="3"/>
        <v>Click here to select your Det. Use the arrow---&gt;</v>
      </c>
      <c r="G186" s="47" t="str">
        <f t="shared" si="4"/>
        <v>2025-2026</v>
      </c>
      <c r="H186" s="47" t="str">
        <f t="shared" si="5"/>
        <v>Click/Select&gt;</v>
      </c>
      <c r="I186" s="22">
        <f t="shared" si="6"/>
        <v>0</v>
      </c>
      <c r="J186" s="23"/>
      <c r="K186" s="24" t="s">
        <v>151</v>
      </c>
      <c r="L186" s="24" t="s">
        <v>151</v>
      </c>
      <c r="M186" s="24" t="s">
        <v>152</v>
      </c>
      <c r="N186" s="25"/>
      <c r="O186" s="26"/>
      <c r="P186" s="25"/>
      <c r="Q186" s="25"/>
      <c r="R186" s="54">
        <f t="shared" si="11"/>
        <v>0</v>
      </c>
      <c r="S186" s="55">
        <f t="shared" si="12"/>
        <v>0</v>
      </c>
      <c r="T186" s="24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</row>
    <row r="187" spans="1:37" ht="23.25" customHeight="1" x14ac:dyDescent="0.25">
      <c r="A187" s="43">
        <f>IF(K187='Lookup Table'!$G$3,(IF($M187='Lookup Table'!$M$3,'Lookup Table'!$N$3+$N187,IF($M187='Lookup Table'!$M$4,'Lookup Table'!$N$4+$N187,IF($M187='Lookup Table'!$M$5,'Lookup Table'!$N$5+$N187,IF(M187='Lookup Table'!$M$6,'Lookup Table'!$N$6+$N187,0))))),0)</f>
        <v>0</v>
      </c>
      <c r="B187" s="33">
        <f>IF($K187='Lookup Table'!$G$7,'Lookup Table'!$H$7,IF($K187='Lookup Table'!$G$8,'Lookup Table'!$H$8,IF($K187='Lookup Table'!$G$9,'Lookup Table'!$H$8,IF($K187='Lookup Table'!G$10,'Lookup Table'!$H$10,0))))</f>
        <v>0</v>
      </c>
      <c r="C187" s="44">
        <f t="shared" si="2"/>
        <v>0</v>
      </c>
      <c r="D187" s="45">
        <f>IF($K187='Lookup Table'!$G$4,('Lookup Table'!H$4*$P187),IF($K187='Lookup Table'!$G$5,('Lookup Table'!H$5*$P187)+N187, 0))</f>
        <v>0</v>
      </c>
      <c r="E187" s="46">
        <f>IF($K187='Lookup Table'!$G$6,('Lookup Table'!$H$6*N187),0)</f>
        <v>0</v>
      </c>
      <c r="F187" s="47" t="str">
        <f t="shared" si="3"/>
        <v>Click here to select your Det. Use the arrow---&gt;</v>
      </c>
      <c r="G187" s="47" t="str">
        <f t="shared" si="4"/>
        <v>2025-2026</v>
      </c>
      <c r="H187" s="47" t="str">
        <f t="shared" si="5"/>
        <v>Click/Select&gt;</v>
      </c>
      <c r="I187" s="22">
        <f t="shared" si="6"/>
        <v>0</v>
      </c>
      <c r="J187" s="23"/>
      <c r="K187" s="24" t="s">
        <v>151</v>
      </c>
      <c r="L187" s="24" t="s">
        <v>151</v>
      </c>
      <c r="M187" s="24" t="s">
        <v>152</v>
      </c>
      <c r="N187" s="25"/>
      <c r="O187" s="26"/>
      <c r="P187" s="25"/>
      <c r="Q187" s="25"/>
      <c r="R187" s="54">
        <f t="shared" si="11"/>
        <v>0</v>
      </c>
      <c r="S187" s="55">
        <f t="shared" si="12"/>
        <v>0</v>
      </c>
      <c r="T187" s="24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</row>
    <row r="188" spans="1:37" ht="23.25" customHeight="1" x14ac:dyDescent="0.25">
      <c r="A188" s="43">
        <f>IF(K188='Lookup Table'!$G$3,(IF($M188='Lookup Table'!$M$3,'Lookup Table'!$N$3+$N188,IF($M188='Lookup Table'!$M$4,'Lookup Table'!$N$4+$N188,IF($M188='Lookup Table'!$M$5,'Lookup Table'!$N$5+$N188,IF(M188='Lookup Table'!$M$6,'Lookup Table'!$N$6+$N188,0))))),0)</f>
        <v>0</v>
      </c>
      <c r="B188" s="33">
        <f>IF($K188='Lookup Table'!$G$7,'Lookup Table'!$H$7,IF($K188='Lookup Table'!$G$8,'Lookup Table'!$H$8,IF($K188='Lookup Table'!$G$9,'Lookup Table'!$H$8,IF($K188='Lookup Table'!G$10,'Lookup Table'!$H$10,0))))</f>
        <v>0</v>
      </c>
      <c r="C188" s="44">
        <f t="shared" si="2"/>
        <v>0</v>
      </c>
      <c r="D188" s="45">
        <f>IF($K188='Lookup Table'!$G$4,('Lookup Table'!H$4*$P188),IF($K188='Lookup Table'!$G$5,('Lookup Table'!H$5*$P188)+N188, 0))</f>
        <v>0</v>
      </c>
      <c r="E188" s="46">
        <f>IF($K188='Lookup Table'!$G$6,('Lookup Table'!$H$6*N188),0)</f>
        <v>0</v>
      </c>
      <c r="F188" s="47" t="str">
        <f t="shared" si="3"/>
        <v>Click here to select your Det. Use the arrow---&gt;</v>
      </c>
      <c r="G188" s="47" t="str">
        <f t="shared" si="4"/>
        <v>2025-2026</v>
      </c>
      <c r="H188" s="47" t="str">
        <f t="shared" si="5"/>
        <v>Click/Select&gt;</v>
      </c>
      <c r="I188" s="22">
        <f t="shared" si="6"/>
        <v>0</v>
      </c>
      <c r="J188" s="23"/>
      <c r="K188" s="24" t="s">
        <v>151</v>
      </c>
      <c r="L188" s="24" t="s">
        <v>151</v>
      </c>
      <c r="M188" s="24" t="s">
        <v>152</v>
      </c>
      <c r="N188" s="25"/>
      <c r="O188" s="26"/>
      <c r="P188" s="25"/>
      <c r="Q188" s="25"/>
      <c r="R188" s="54">
        <f t="shared" si="11"/>
        <v>0</v>
      </c>
      <c r="S188" s="55">
        <f t="shared" si="12"/>
        <v>0</v>
      </c>
      <c r="T188" s="24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</row>
    <row r="189" spans="1:37" ht="23.25" customHeight="1" x14ac:dyDescent="0.25">
      <c r="A189" s="43">
        <f>IF(K189='Lookup Table'!$G$3,(IF($M189='Lookup Table'!$M$3,'Lookup Table'!$N$3+$N189,IF($M189='Lookup Table'!$M$4,'Lookup Table'!$N$4+$N189,IF($M189='Lookup Table'!$M$5,'Lookup Table'!$N$5+$N189,IF(M189='Lookup Table'!$M$6,'Lookup Table'!$N$6+$N189,0))))),0)</f>
        <v>0</v>
      </c>
      <c r="B189" s="33">
        <f>IF($K189='Lookup Table'!$G$7,'Lookup Table'!$H$7,IF($K189='Lookup Table'!$G$8,'Lookup Table'!$H$8,IF($K189='Lookup Table'!$G$9,'Lookup Table'!$H$8,IF($K189='Lookup Table'!G$10,'Lookup Table'!$H$10,0))))</f>
        <v>0</v>
      </c>
      <c r="C189" s="44">
        <f t="shared" si="2"/>
        <v>0</v>
      </c>
      <c r="D189" s="45">
        <f>IF($K189='Lookup Table'!$G$4,('Lookup Table'!H$4*$P189),IF($K189='Lookup Table'!$G$5,('Lookup Table'!H$5*$P189)+N189, 0))</f>
        <v>0</v>
      </c>
      <c r="E189" s="46">
        <f>IF($K189='Lookup Table'!$G$6,('Lookup Table'!$H$6*N189),0)</f>
        <v>0</v>
      </c>
      <c r="F189" s="47" t="str">
        <f t="shared" si="3"/>
        <v>Click here to select your Det. Use the arrow---&gt;</v>
      </c>
      <c r="G189" s="47" t="str">
        <f t="shared" si="4"/>
        <v>2025-2026</v>
      </c>
      <c r="H189" s="47" t="str">
        <f t="shared" si="5"/>
        <v>Click/Select&gt;</v>
      </c>
      <c r="I189" s="22">
        <f t="shared" si="6"/>
        <v>0</v>
      </c>
      <c r="J189" s="23"/>
      <c r="K189" s="24" t="s">
        <v>151</v>
      </c>
      <c r="L189" s="24" t="s">
        <v>151</v>
      </c>
      <c r="M189" s="24" t="s">
        <v>152</v>
      </c>
      <c r="N189" s="25"/>
      <c r="O189" s="26"/>
      <c r="P189" s="25"/>
      <c r="Q189" s="25"/>
      <c r="R189" s="54">
        <f t="shared" si="11"/>
        <v>0</v>
      </c>
      <c r="S189" s="55">
        <f t="shared" si="12"/>
        <v>0</v>
      </c>
      <c r="T189" s="24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</row>
    <row r="190" spans="1:37" ht="23.25" customHeight="1" x14ac:dyDescent="0.25">
      <c r="A190" s="43">
        <f>IF(K190='Lookup Table'!$G$3,(IF($M190='Lookup Table'!$M$3,'Lookup Table'!$N$3+$N190,IF($M190='Lookup Table'!$M$4,'Lookup Table'!$N$4+$N190,IF($M190='Lookup Table'!$M$5,'Lookup Table'!$N$5+$N190,IF(M190='Lookup Table'!$M$6,'Lookup Table'!$N$6+$N190,0))))),0)</f>
        <v>0</v>
      </c>
      <c r="B190" s="33">
        <f>IF($K190='Lookup Table'!$G$7,'Lookup Table'!$H$7,IF($K190='Lookup Table'!$G$8,'Lookup Table'!$H$8,IF($K190='Lookup Table'!$G$9,'Lookup Table'!$H$8,IF($K190='Lookup Table'!G$10,'Lookup Table'!$H$10,0))))</f>
        <v>0</v>
      </c>
      <c r="C190" s="44">
        <f t="shared" si="2"/>
        <v>0</v>
      </c>
      <c r="D190" s="45">
        <f>IF($K190='Lookup Table'!$G$4,('Lookup Table'!H$4*$P190),IF($K190='Lookup Table'!$G$5,('Lookup Table'!H$5*$P190)+N190, 0))</f>
        <v>0</v>
      </c>
      <c r="E190" s="46">
        <f>IF($K190='Lookup Table'!$G$6,('Lookup Table'!$H$6*N190),0)</f>
        <v>0</v>
      </c>
      <c r="F190" s="47" t="str">
        <f t="shared" si="3"/>
        <v>Click here to select your Det. Use the arrow---&gt;</v>
      </c>
      <c r="G190" s="47" t="str">
        <f t="shared" si="4"/>
        <v>2025-2026</v>
      </c>
      <c r="H190" s="47" t="str">
        <f t="shared" si="5"/>
        <v>Click/Select&gt;</v>
      </c>
      <c r="I190" s="22">
        <f t="shared" si="6"/>
        <v>0</v>
      </c>
      <c r="J190" s="23"/>
      <c r="K190" s="24" t="s">
        <v>151</v>
      </c>
      <c r="L190" s="24" t="s">
        <v>151</v>
      </c>
      <c r="M190" s="24" t="s">
        <v>152</v>
      </c>
      <c r="N190" s="25"/>
      <c r="O190" s="26"/>
      <c r="P190" s="25"/>
      <c r="Q190" s="25"/>
      <c r="R190" s="54">
        <f t="shared" si="11"/>
        <v>0</v>
      </c>
      <c r="S190" s="55">
        <f t="shared" si="12"/>
        <v>0</v>
      </c>
      <c r="T190" s="24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</row>
    <row r="191" spans="1:37" ht="23.25" customHeight="1" x14ac:dyDescent="0.25">
      <c r="A191" s="43">
        <f>IF(K191='Lookup Table'!$G$3,(IF($M191='Lookup Table'!$M$3,'Lookup Table'!$N$3+$N191,IF($M191='Lookup Table'!$M$4,'Lookup Table'!$N$4+$N191,IF($M191='Lookup Table'!$M$5,'Lookup Table'!$N$5+$N191,IF(M191='Lookup Table'!$M$6,'Lookup Table'!$N$6+$N191,0))))),0)</f>
        <v>0</v>
      </c>
      <c r="B191" s="33">
        <f>IF($K191='Lookup Table'!$G$7,'Lookup Table'!$H$7,IF($K191='Lookup Table'!$G$8,'Lookup Table'!$H$8,IF($K191='Lookup Table'!$G$9,'Lookup Table'!$H$8,IF($K191='Lookup Table'!G$10,'Lookup Table'!$H$10,0))))</f>
        <v>0</v>
      </c>
      <c r="C191" s="44">
        <f t="shared" si="2"/>
        <v>0</v>
      </c>
      <c r="D191" s="45">
        <f>IF($K191='Lookup Table'!$G$4,('Lookup Table'!H$4*$P191),IF($K191='Lookup Table'!$G$5,('Lookup Table'!H$5*$P191)+N191, 0))</f>
        <v>0</v>
      </c>
      <c r="E191" s="46">
        <f>IF($K191='Lookup Table'!$G$6,('Lookup Table'!$H$6*N191),0)</f>
        <v>0</v>
      </c>
      <c r="F191" s="47" t="str">
        <f t="shared" si="3"/>
        <v>Click here to select your Det. Use the arrow---&gt;</v>
      </c>
      <c r="G191" s="47" t="str">
        <f t="shared" si="4"/>
        <v>2025-2026</v>
      </c>
      <c r="H191" s="47" t="str">
        <f t="shared" si="5"/>
        <v>Click/Select&gt;</v>
      </c>
      <c r="I191" s="22">
        <f t="shared" si="6"/>
        <v>0</v>
      </c>
      <c r="J191" s="23"/>
      <c r="K191" s="24" t="s">
        <v>151</v>
      </c>
      <c r="L191" s="24" t="s">
        <v>151</v>
      </c>
      <c r="M191" s="24" t="s">
        <v>152</v>
      </c>
      <c r="N191" s="25"/>
      <c r="O191" s="26"/>
      <c r="P191" s="25"/>
      <c r="Q191" s="25"/>
      <c r="R191" s="54">
        <f t="shared" si="11"/>
        <v>0</v>
      </c>
      <c r="S191" s="55">
        <f t="shared" si="12"/>
        <v>0</v>
      </c>
      <c r="T191" s="24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</row>
    <row r="192" spans="1:37" ht="23.25" customHeight="1" x14ac:dyDescent="0.25">
      <c r="A192" s="43">
        <f>IF(K192='Lookup Table'!$G$3,(IF($M192='Lookup Table'!$M$3,'Lookup Table'!$N$3+$N192,IF($M192='Lookup Table'!$M$4,'Lookup Table'!$N$4+$N192,IF($M192='Lookup Table'!$M$5,'Lookup Table'!$N$5+$N192,IF(M192='Lookup Table'!$M$6,'Lookup Table'!$N$6+$N192,0))))),0)</f>
        <v>0</v>
      </c>
      <c r="B192" s="33">
        <f>IF($K192='Lookup Table'!$G$7,'Lookup Table'!$H$7,IF($K192='Lookup Table'!$G$8,'Lookup Table'!$H$8,IF($K192='Lookup Table'!$G$9,'Lookup Table'!$H$8,IF($K192='Lookup Table'!G$10,'Lookup Table'!$H$10,0))))</f>
        <v>0</v>
      </c>
      <c r="C192" s="44">
        <f t="shared" si="2"/>
        <v>0</v>
      </c>
      <c r="D192" s="45">
        <f>IF($K192='Lookup Table'!$G$4,('Lookup Table'!H$4*$P192),IF($K192='Lookup Table'!$G$5,('Lookup Table'!H$5*$P192)+N192, 0))</f>
        <v>0</v>
      </c>
      <c r="E192" s="46">
        <f>IF($K192='Lookup Table'!$G$6,('Lookup Table'!$H$6*N192),0)</f>
        <v>0</v>
      </c>
      <c r="F192" s="47" t="str">
        <f t="shared" si="3"/>
        <v>Click here to select your Det. Use the arrow---&gt;</v>
      </c>
      <c r="G192" s="47" t="str">
        <f t="shared" si="4"/>
        <v>2025-2026</v>
      </c>
      <c r="H192" s="47" t="str">
        <f t="shared" si="5"/>
        <v>Click/Select&gt;</v>
      </c>
      <c r="I192" s="22">
        <f t="shared" si="6"/>
        <v>0</v>
      </c>
      <c r="J192" s="23"/>
      <c r="K192" s="24" t="s">
        <v>151</v>
      </c>
      <c r="L192" s="24" t="s">
        <v>151</v>
      </c>
      <c r="M192" s="24" t="s">
        <v>152</v>
      </c>
      <c r="N192" s="25"/>
      <c r="O192" s="26"/>
      <c r="P192" s="25"/>
      <c r="Q192" s="25"/>
      <c r="R192" s="54">
        <f t="shared" si="11"/>
        <v>0</v>
      </c>
      <c r="S192" s="55">
        <f t="shared" si="12"/>
        <v>0</v>
      </c>
      <c r="T192" s="24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</row>
    <row r="193" spans="1:37" ht="23.25" customHeight="1" x14ac:dyDescent="0.25">
      <c r="A193" s="43">
        <f>IF(K193='Lookup Table'!$G$3,(IF($M193='Lookup Table'!$M$3,'Lookup Table'!$N$3+$N193,IF($M193='Lookup Table'!$M$4,'Lookup Table'!$N$4+$N193,IF($M193='Lookup Table'!$M$5,'Lookup Table'!$N$5+$N193,IF(M193='Lookup Table'!$M$6,'Lookup Table'!$N$6+$N193,0))))),0)</f>
        <v>0</v>
      </c>
      <c r="B193" s="33">
        <f>IF($K193='Lookup Table'!$G$7,'Lookup Table'!$H$7,IF($K193='Lookup Table'!$G$8,'Lookup Table'!$H$8,IF($K193='Lookup Table'!$G$9,'Lookup Table'!$H$8,IF($K193='Lookup Table'!G$10,'Lookup Table'!$H$10,0))))</f>
        <v>0</v>
      </c>
      <c r="C193" s="44">
        <f t="shared" si="2"/>
        <v>0</v>
      </c>
      <c r="D193" s="45">
        <f>IF($K193='Lookup Table'!$G$4,('Lookup Table'!H$4*$P193),IF($K193='Lookup Table'!$G$5,('Lookup Table'!H$5*$P193)+N193, 0))</f>
        <v>0</v>
      </c>
      <c r="E193" s="46">
        <f>IF($K193='Lookup Table'!$G$6,('Lookup Table'!$H$6*N193),0)</f>
        <v>0</v>
      </c>
      <c r="F193" s="47" t="str">
        <f t="shared" si="3"/>
        <v>Click here to select your Det. Use the arrow---&gt;</v>
      </c>
      <c r="G193" s="47" t="str">
        <f t="shared" si="4"/>
        <v>2025-2026</v>
      </c>
      <c r="H193" s="47" t="str">
        <f t="shared" si="5"/>
        <v>Click/Select&gt;</v>
      </c>
      <c r="I193" s="22">
        <f t="shared" si="6"/>
        <v>0</v>
      </c>
      <c r="J193" s="23"/>
      <c r="K193" s="24" t="s">
        <v>151</v>
      </c>
      <c r="L193" s="24" t="s">
        <v>151</v>
      </c>
      <c r="M193" s="24" t="s">
        <v>152</v>
      </c>
      <c r="N193" s="25"/>
      <c r="O193" s="26"/>
      <c r="P193" s="25"/>
      <c r="Q193" s="25"/>
      <c r="R193" s="54">
        <f t="shared" si="11"/>
        <v>0</v>
      </c>
      <c r="S193" s="55">
        <f t="shared" si="12"/>
        <v>0</v>
      </c>
      <c r="T193" s="24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</row>
    <row r="194" spans="1:37" ht="23.25" customHeight="1" x14ac:dyDescent="0.25">
      <c r="A194" s="43">
        <f>IF(K194='Lookup Table'!$G$3,(IF($M194='Lookup Table'!$M$3,'Lookup Table'!$N$3+$N194,IF($M194='Lookup Table'!$M$4,'Lookup Table'!$N$4+$N194,IF($M194='Lookup Table'!$M$5,'Lookup Table'!$N$5+$N194,IF(M194='Lookup Table'!$M$6,'Lookup Table'!$N$6+$N194,0))))),0)</f>
        <v>0</v>
      </c>
      <c r="B194" s="33">
        <f>IF($K194='Lookup Table'!$G$7,'Lookup Table'!$H$7,IF($K194='Lookup Table'!$G$8,'Lookup Table'!$H$8,IF($K194='Lookup Table'!$G$9,'Lookup Table'!$H$8,IF($K194='Lookup Table'!G$10,'Lookup Table'!$H$10,0))))</f>
        <v>0</v>
      </c>
      <c r="C194" s="44">
        <f t="shared" si="2"/>
        <v>0</v>
      </c>
      <c r="D194" s="45">
        <f>IF($K194='Lookup Table'!$G$4,('Lookup Table'!H$4*$P194),IF($K194='Lookup Table'!$G$5,('Lookup Table'!H$5*$P194)+N194, 0))</f>
        <v>0</v>
      </c>
      <c r="E194" s="46">
        <f>IF($K194='Lookup Table'!$G$6,('Lookup Table'!$H$6*N194),0)</f>
        <v>0</v>
      </c>
      <c r="F194" s="47" t="str">
        <f t="shared" si="3"/>
        <v>Click here to select your Det. Use the arrow---&gt;</v>
      </c>
      <c r="G194" s="47" t="str">
        <f t="shared" si="4"/>
        <v>2025-2026</v>
      </c>
      <c r="H194" s="47" t="str">
        <f t="shared" si="5"/>
        <v>Click/Select&gt;</v>
      </c>
      <c r="I194" s="22">
        <f t="shared" si="6"/>
        <v>0</v>
      </c>
      <c r="J194" s="23"/>
      <c r="K194" s="24" t="s">
        <v>151</v>
      </c>
      <c r="L194" s="24" t="s">
        <v>151</v>
      </c>
      <c r="M194" s="24" t="s">
        <v>152</v>
      </c>
      <c r="N194" s="25"/>
      <c r="O194" s="26"/>
      <c r="P194" s="25"/>
      <c r="Q194" s="25"/>
      <c r="R194" s="54">
        <f t="shared" si="11"/>
        <v>0</v>
      </c>
      <c r="S194" s="55">
        <f t="shared" si="12"/>
        <v>0</v>
      </c>
      <c r="T194" s="24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</row>
    <row r="195" spans="1:37" ht="23.25" customHeight="1" x14ac:dyDescent="0.25">
      <c r="A195" s="43">
        <f>IF(K195='Lookup Table'!$G$3,(IF($M195='Lookup Table'!$M$3,'Lookup Table'!$N$3+$N195,IF($M195='Lookup Table'!$M$4,'Lookup Table'!$N$4+$N195,IF($M195='Lookup Table'!$M$5,'Lookup Table'!$N$5+$N195,IF(M195='Lookup Table'!$M$6,'Lookup Table'!$N$6+$N195,0))))),0)</f>
        <v>0</v>
      </c>
      <c r="B195" s="33">
        <f>IF($K195='Lookup Table'!$G$7,'Lookup Table'!$H$7,IF($K195='Lookup Table'!$G$8,'Lookup Table'!$H$8,IF($K195='Lookup Table'!$G$9,'Lookup Table'!$H$8,IF($K195='Lookup Table'!G$10,'Lookup Table'!$H$10,0))))</f>
        <v>0</v>
      </c>
      <c r="C195" s="44">
        <f t="shared" si="2"/>
        <v>0</v>
      </c>
      <c r="D195" s="45">
        <f>IF($K195='Lookup Table'!$G$4,('Lookup Table'!H$4*$P195),IF($K195='Lookup Table'!$G$5,('Lookup Table'!H$5*$P195)+N195, 0))</f>
        <v>0</v>
      </c>
      <c r="E195" s="46">
        <f>IF($K195='Lookup Table'!$G$6,('Lookup Table'!$H$6*N195),0)</f>
        <v>0</v>
      </c>
      <c r="F195" s="47" t="str">
        <f t="shared" si="3"/>
        <v>Click here to select your Det. Use the arrow---&gt;</v>
      </c>
      <c r="G195" s="47" t="str">
        <f t="shared" si="4"/>
        <v>2025-2026</v>
      </c>
      <c r="H195" s="47" t="str">
        <f t="shared" si="5"/>
        <v>Click/Select&gt;</v>
      </c>
      <c r="I195" s="22">
        <f t="shared" si="6"/>
        <v>0</v>
      </c>
      <c r="J195" s="23"/>
      <c r="K195" s="24" t="s">
        <v>151</v>
      </c>
      <c r="L195" s="24" t="s">
        <v>151</v>
      </c>
      <c r="M195" s="24" t="s">
        <v>152</v>
      </c>
      <c r="N195" s="25"/>
      <c r="O195" s="26"/>
      <c r="P195" s="25"/>
      <c r="Q195" s="25"/>
      <c r="R195" s="54">
        <f t="shared" si="11"/>
        <v>0</v>
      </c>
      <c r="S195" s="55">
        <f t="shared" si="12"/>
        <v>0</v>
      </c>
      <c r="T195" s="24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</row>
    <row r="196" spans="1:37" ht="23.25" customHeight="1" x14ac:dyDescent="0.25">
      <c r="A196" s="43">
        <f>IF(K196='Lookup Table'!$G$3,(IF($M196='Lookup Table'!$M$3,'Lookup Table'!$N$3+$N196,IF($M196='Lookup Table'!$M$4,'Lookup Table'!$N$4+$N196,IF($M196='Lookup Table'!$M$5,'Lookup Table'!$N$5+$N196,IF(M196='Lookup Table'!$M$6,'Lookup Table'!$N$6+$N196,0))))),0)</f>
        <v>0</v>
      </c>
      <c r="B196" s="33">
        <f>IF($K196='Lookup Table'!$G$7,'Lookup Table'!$H$7,IF($K196='Lookup Table'!$G$8,'Lookup Table'!$H$8,IF($K196='Lookup Table'!$G$9,'Lookup Table'!$H$8,IF($K196='Lookup Table'!G$10,'Lookup Table'!$H$10,0))))</f>
        <v>0</v>
      </c>
      <c r="C196" s="44">
        <f t="shared" si="2"/>
        <v>0</v>
      </c>
      <c r="D196" s="45">
        <f>IF($K196='Lookup Table'!$G$4,('Lookup Table'!H$4*$P196),IF($K196='Lookup Table'!$G$5,('Lookup Table'!H$5*$P196)+N196, 0))</f>
        <v>0</v>
      </c>
      <c r="E196" s="46">
        <f>IF($K196='Lookup Table'!$G$6,('Lookup Table'!$H$6*N196),0)</f>
        <v>0</v>
      </c>
      <c r="F196" s="47" t="str">
        <f t="shared" si="3"/>
        <v>Click here to select your Det. Use the arrow---&gt;</v>
      </c>
      <c r="G196" s="47" t="str">
        <f t="shared" si="4"/>
        <v>2025-2026</v>
      </c>
      <c r="H196" s="47" t="str">
        <f t="shared" si="5"/>
        <v>Click/Select&gt;</v>
      </c>
      <c r="I196" s="22">
        <f t="shared" si="6"/>
        <v>0</v>
      </c>
      <c r="J196" s="23"/>
      <c r="K196" s="24" t="s">
        <v>151</v>
      </c>
      <c r="L196" s="24" t="s">
        <v>151</v>
      </c>
      <c r="M196" s="24" t="s">
        <v>152</v>
      </c>
      <c r="N196" s="25"/>
      <c r="O196" s="26"/>
      <c r="P196" s="25"/>
      <c r="Q196" s="25"/>
      <c r="R196" s="54">
        <f t="shared" si="11"/>
        <v>0</v>
      </c>
      <c r="S196" s="55">
        <f t="shared" si="12"/>
        <v>0</v>
      </c>
      <c r="T196" s="24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</row>
    <row r="197" spans="1:37" ht="23.25" customHeight="1" x14ac:dyDescent="0.25">
      <c r="A197" s="43">
        <f>IF(K197='Lookup Table'!$G$3,(IF($M197='Lookup Table'!$M$3,'Lookup Table'!$N$3+$N197,IF($M197='Lookup Table'!$M$4,'Lookup Table'!$N$4+$N197,IF($M197='Lookup Table'!$M$5,'Lookup Table'!$N$5+$N197,IF(M197='Lookup Table'!$M$6,'Lookup Table'!$N$6+$N197,0))))),0)</f>
        <v>0</v>
      </c>
      <c r="B197" s="33">
        <f>IF($K197='Lookup Table'!$G$7,'Lookup Table'!$H$7,IF($K197='Lookup Table'!$G$8,'Lookup Table'!$H$8,IF($K197='Lookup Table'!$G$9,'Lookup Table'!$H$8,IF($K197='Lookup Table'!G$10,'Lookup Table'!$H$10,0))))</f>
        <v>0</v>
      </c>
      <c r="C197" s="44">
        <f t="shared" si="2"/>
        <v>0</v>
      </c>
      <c r="D197" s="45">
        <f>IF($K197='Lookup Table'!$G$4,('Lookup Table'!H$4*$P197),IF($K197='Lookup Table'!$G$5,('Lookup Table'!H$5*$P197)+N197, 0))</f>
        <v>0</v>
      </c>
      <c r="E197" s="46">
        <f>IF($K197='Lookup Table'!$G$6,('Lookup Table'!$H$6*N197),0)</f>
        <v>0</v>
      </c>
      <c r="F197" s="47" t="str">
        <f t="shared" si="3"/>
        <v>Click here to select your Det. Use the arrow---&gt;</v>
      </c>
      <c r="G197" s="47" t="str">
        <f t="shared" si="4"/>
        <v>2025-2026</v>
      </c>
      <c r="H197" s="47" t="str">
        <f t="shared" si="5"/>
        <v>Click/Select&gt;</v>
      </c>
      <c r="I197" s="22">
        <f t="shared" si="6"/>
        <v>0</v>
      </c>
      <c r="J197" s="23"/>
      <c r="K197" s="24" t="s">
        <v>151</v>
      </c>
      <c r="L197" s="24" t="s">
        <v>151</v>
      </c>
      <c r="M197" s="24" t="s">
        <v>152</v>
      </c>
      <c r="N197" s="25"/>
      <c r="O197" s="26"/>
      <c r="P197" s="25"/>
      <c r="Q197" s="25"/>
      <c r="R197" s="54">
        <f t="shared" si="11"/>
        <v>0</v>
      </c>
      <c r="S197" s="55">
        <f t="shared" si="12"/>
        <v>0</v>
      </c>
      <c r="T197" s="24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</row>
    <row r="198" spans="1:37" ht="23.25" customHeight="1" x14ac:dyDescent="0.25">
      <c r="A198" s="43">
        <f>IF(K198='Lookup Table'!$G$3,(IF($M198='Lookup Table'!$M$3,'Lookup Table'!$N$3+$N198,IF($M198='Lookup Table'!$M$4,'Lookup Table'!$N$4+$N198,IF($M198='Lookup Table'!$M$5,'Lookup Table'!$N$5+$N198,IF(M198='Lookup Table'!$M$6,'Lookup Table'!$N$6+$N198,0))))),0)</f>
        <v>0</v>
      </c>
      <c r="B198" s="33">
        <f>IF($K198='Lookup Table'!$G$7,'Lookup Table'!$H$7,IF($K198='Lookup Table'!$G$8,'Lookup Table'!$H$8,IF($K198='Lookup Table'!$G$9,'Lookup Table'!$H$8,IF($K198='Lookup Table'!G$10,'Lookup Table'!$H$10,0))))</f>
        <v>0</v>
      </c>
      <c r="C198" s="44">
        <f t="shared" si="2"/>
        <v>0</v>
      </c>
      <c r="D198" s="45">
        <f>IF($K198='Lookup Table'!$G$4,('Lookup Table'!H$4*$P198),IF($K198='Lookup Table'!$G$5,('Lookup Table'!H$5*$P198)+N198, 0))</f>
        <v>0</v>
      </c>
      <c r="E198" s="46">
        <f>IF($K198='Lookup Table'!$G$6,('Lookup Table'!$H$6*N198),0)</f>
        <v>0</v>
      </c>
      <c r="F198" s="47" t="str">
        <f t="shared" si="3"/>
        <v>Click here to select your Det. Use the arrow---&gt;</v>
      </c>
      <c r="G198" s="47" t="str">
        <f t="shared" si="4"/>
        <v>2025-2026</v>
      </c>
      <c r="H198" s="47" t="str">
        <f t="shared" si="5"/>
        <v>Click/Select&gt;</v>
      </c>
      <c r="I198" s="22">
        <f t="shared" si="6"/>
        <v>0</v>
      </c>
      <c r="J198" s="23"/>
      <c r="K198" s="24" t="s">
        <v>151</v>
      </c>
      <c r="L198" s="24" t="s">
        <v>151</v>
      </c>
      <c r="M198" s="24" t="s">
        <v>152</v>
      </c>
      <c r="N198" s="25"/>
      <c r="O198" s="26"/>
      <c r="P198" s="25"/>
      <c r="Q198" s="25"/>
      <c r="R198" s="54">
        <f t="shared" si="11"/>
        <v>0</v>
      </c>
      <c r="S198" s="55">
        <f t="shared" si="12"/>
        <v>0</v>
      </c>
      <c r="T198" s="24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</row>
    <row r="199" spans="1:37" ht="23.25" customHeight="1" x14ac:dyDescent="0.25">
      <c r="A199" s="43">
        <f>IF(K199='Lookup Table'!$G$3,(IF($M199='Lookup Table'!$M$3,'Lookup Table'!$N$3+$N199,IF($M199='Lookup Table'!$M$4,'Lookup Table'!$N$4+$N199,IF($M199='Lookup Table'!$M$5,'Lookup Table'!$N$5+$N199,IF(M199='Lookup Table'!$M$6,'Lookup Table'!$N$6+$N199,0))))),0)</f>
        <v>0</v>
      </c>
      <c r="B199" s="33">
        <f>IF($K199='Lookup Table'!$G$7,'Lookup Table'!$H$7,IF($K199='Lookup Table'!$G$8,'Lookup Table'!$H$8,IF($K199='Lookup Table'!$G$9,'Lookup Table'!$H$8,IF($K199='Lookup Table'!G$10,'Lookup Table'!$H$10,0))))</f>
        <v>0</v>
      </c>
      <c r="C199" s="44">
        <f t="shared" si="2"/>
        <v>0</v>
      </c>
      <c r="D199" s="45">
        <f>IF($K199='Lookup Table'!$G$4,('Lookup Table'!H$4*$P199),IF($K199='Lookup Table'!$G$5,('Lookup Table'!H$5*$P199)+N199, 0))</f>
        <v>0</v>
      </c>
      <c r="E199" s="46">
        <f>IF($K199='Lookup Table'!$G$6,('Lookup Table'!$H$6*N199),0)</f>
        <v>0</v>
      </c>
      <c r="F199" s="47" t="str">
        <f t="shared" si="3"/>
        <v>Click here to select your Det. Use the arrow---&gt;</v>
      </c>
      <c r="G199" s="47" t="str">
        <f t="shared" si="4"/>
        <v>2025-2026</v>
      </c>
      <c r="H199" s="47" t="str">
        <f t="shared" si="5"/>
        <v>Click/Select&gt;</v>
      </c>
      <c r="I199" s="22">
        <f t="shared" si="6"/>
        <v>0</v>
      </c>
      <c r="J199" s="23"/>
      <c r="K199" s="24" t="s">
        <v>151</v>
      </c>
      <c r="L199" s="24" t="s">
        <v>151</v>
      </c>
      <c r="M199" s="24" t="s">
        <v>152</v>
      </c>
      <c r="N199" s="25"/>
      <c r="O199" s="26"/>
      <c r="P199" s="25"/>
      <c r="Q199" s="25"/>
      <c r="R199" s="54">
        <f t="shared" si="11"/>
        <v>0</v>
      </c>
      <c r="S199" s="55">
        <f t="shared" si="12"/>
        <v>0</v>
      </c>
      <c r="T199" s="24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</row>
    <row r="200" spans="1:37" ht="23.25" customHeight="1" x14ac:dyDescent="0.25">
      <c r="A200" s="43">
        <f>IF(K200='Lookup Table'!$G$3,(IF($M200='Lookup Table'!$M$3,'Lookup Table'!$N$3+$N200,IF($M200='Lookup Table'!$M$4,'Lookup Table'!$N$4+$N200,IF($M200='Lookup Table'!$M$5,'Lookup Table'!$N$5+$N200,IF(M200='Lookup Table'!$M$6,'Lookup Table'!$N$6+$N200,0))))),0)</f>
        <v>0</v>
      </c>
      <c r="B200" s="33">
        <f>IF($K200='Lookup Table'!$G$7,'Lookup Table'!$H$7,IF($K200='Lookup Table'!$G$8,'Lookup Table'!$H$8,IF($K200='Lookup Table'!$G$9,'Lookup Table'!$H$8,IF($K200='Lookup Table'!G$10,'Lookup Table'!$H$10,0))))</f>
        <v>0</v>
      </c>
      <c r="C200" s="44">
        <f t="shared" si="2"/>
        <v>0</v>
      </c>
      <c r="D200" s="45">
        <f>IF($K200='Lookup Table'!$G$4,('Lookup Table'!H$4*$P200),IF($K200='Lookup Table'!$G$5,('Lookup Table'!H$5*$P200)+N200, 0))</f>
        <v>0</v>
      </c>
      <c r="E200" s="46">
        <f>IF($K200='Lookup Table'!$G$6,('Lookup Table'!$H$6*N200),0)</f>
        <v>0</v>
      </c>
      <c r="F200" s="47" t="str">
        <f t="shared" si="3"/>
        <v>Click here to select your Det. Use the arrow---&gt;</v>
      </c>
      <c r="G200" s="47" t="str">
        <f t="shared" si="4"/>
        <v>2025-2026</v>
      </c>
      <c r="H200" s="47" t="str">
        <f t="shared" si="5"/>
        <v>Click/Select&gt;</v>
      </c>
      <c r="I200" s="22">
        <f t="shared" si="6"/>
        <v>0</v>
      </c>
      <c r="J200" s="23"/>
      <c r="K200" s="24" t="s">
        <v>151</v>
      </c>
      <c r="L200" s="24" t="s">
        <v>151</v>
      </c>
      <c r="M200" s="24" t="s">
        <v>152</v>
      </c>
      <c r="N200" s="25"/>
      <c r="O200" s="26"/>
      <c r="P200" s="25"/>
      <c r="Q200" s="25"/>
      <c r="R200" s="54">
        <f t="shared" si="11"/>
        <v>0</v>
      </c>
      <c r="S200" s="55">
        <f t="shared" si="12"/>
        <v>0</v>
      </c>
      <c r="T200" s="24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</row>
    <row r="201" spans="1:37" ht="23.25" customHeight="1" x14ac:dyDescent="0.25">
      <c r="A201" s="43">
        <f>IF(K201='Lookup Table'!$G$3,(IF($M201='Lookup Table'!$M$3,'Lookup Table'!$N$3+$N201,IF($M201='Lookup Table'!$M$4,'Lookup Table'!$N$4+$N201,IF($M201='Lookup Table'!$M$5,'Lookup Table'!$N$5+$N201,IF(M201='Lookup Table'!$M$6,'Lookup Table'!$N$6+$N201,0))))),0)</f>
        <v>0</v>
      </c>
      <c r="B201" s="33">
        <f>IF($K201='Lookup Table'!$G$7,'Lookup Table'!$H$7,IF($K201='Lookup Table'!$G$8,'Lookup Table'!$H$8,IF($K201='Lookup Table'!$G$9,'Lookup Table'!$H$8,IF($K201='Lookup Table'!G$10,'Lookup Table'!$H$10,0))))</f>
        <v>0</v>
      </c>
      <c r="C201" s="44">
        <f t="shared" si="2"/>
        <v>0</v>
      </c>
      <c r="D201" s="45">
        <f>IF($K201='Lookup Table'!$G$4,('Lookup Table'!H$4*$P201),IF($K201='Lookup Table'!$G$5,('Lookup Table'!H$5*$P201)+N201, 0))</f>
        <v>0</v>
      </c>
      <c r="E201" s="46">
        <f>IF($K201='Lookup Table'!$G$6,('Lookup Table'!$H$6*N201),0)</f>
        <v>0</v>
      </c>
      <c r="F201" s="47" t="str">
        <f t="shared" si="3"/>
        <v>Click here to select your Det. Use the arrow---&gt;</v>
      </c>
      <c r="G201" s="47" t="str">
        <f t="shared" si="4"/>
        <v>2025-2026</v>
      </c>
      <c r="H201" s="47" t="str">
        <f t="shared" si="5"/>
        <v>Click/Select&gt;</v>
      </c>
      <c r="I201" s="22">
        <f t="shared" si="6"/>
        <v>0</v>
      </c>
      <c r="J201" s="23"/>
      <c r="K201" s="24" t="s">
        <v>151</v>
      </c>
      <c r="L201" s="24" t="s">
        <v>151</v>
      </c>
      <c r="M201" s="24" t="s">
        <v>152</v>
      </c>
      <c r="N201" s="25"/>
      <c r="O201" s="26"/>
      <c r="P201" s="25"/>
      <c r="Q201" s="25"/>
      <c r="R201" s="54">
        <f t="shared" si="11"/>
        <v>0</v>
      </c>
      <c r="S201" s="55">
        <f t="shared" si="12"/>
        <v>0</v>
      </c>
      <c r="T201" s="24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</row>
    <row r="202" spans="1:37" ht="23.25" customHeight="1" x14ac:dyDescent="0.25">
      <c r="A202" s="43">
        <f>IF(K202='Lookup Table'!$G$3,(IF($M202='Lookup Table'!$M$3,'Lookup Table'!$N$3+$N202,IF($M202='Lookup Table'!$M$4,'Lookup Table'!$N$4+$N202,IF($M202='Lookup Table'!$M$5,'Lookup Table'!$N$5+$N202,IF(M202='Lookup Table'!$M$6,'Lookup Table'!$N$6+$N202,0))))),0)</f>
        <v>0</v>
      </c>
      <c r="B202" s="33">
        <f>IF($K202='Lookup Table'!$G$7,'Lookup Table'!$H$7,IF($K202='Lookup Table'!$G$8,'Lookup Table'!$H$8,IF($K202='Lookup Table'!$G$9,'Lookup Table'!$H$8,IF($K202='Lookup Table'!G$10,'Lookup Table'!$H$10,0))))</f>
        <v>0</v>
      </c>
      <c r="C202" s="44">
        <f t="shared" si="2"/>
        <v>0</v>
      </c>
      <c r="D202" s="45">
        <f>IF($K202='Lookup Table'!$G$4,('Lookup Table'!H$4*$P202),IF($K202='Lookup Table'!$G$5,('Lookup Table'!H$5*$P202)+N202, 0))</f>
        <v>0</v>
      </c>
      <c r="E202" s="46">
        <f>IF($K202='Lookup Table'!$G$6,('Lookup Table'!$H$6*N202),0)</f>
        <v>0</v>
      </c>
      <c r="F202" s="47" t="str">
        <f t="shared" si="3"/>
        <v>Click here to select your Det. Use the arrow---&gt;</v>
      </c>
      <c r="G202" s="47" t="str">
        <f t="shared" si="4"/>
        <v>2025-2026</v>
      </c>
      <c r="H202" s="47" t="str">
        <f t="shared" si="5"/>
        <v>Click/Select&gt;</v>
      </c>
      <c r="I202" s="22">
        <f t="shared" si="6"/>
        <v>0</v>
      </c>
      <c r="J202" s="23"/>
      <c r="K202" s="24" t="s">
        <v>151</v>
      </c>
      <c r="L202" s="24" t="s">
        <v>151</v>
      </c>
      <c r="M202" s="24" t="s">
        <v>152</v>
      </c>
      <c r="N202" s="25"/>
      <c r="O202" s="26"/>
      <c r="P202" s="25"/>
      <c r="Q202" s="25"/>
      <c r="R202" s="54">
        <f t="shared" ref="R202:R265" si="13">N202*Q202</f>
        <v>0</v>
      </c>
      <c r="S202" s="55">
        <f t="shared" ref="S202:S265" si="14">R202*$Q$4</f>
        <v>0</v>
      </c>
      <c r="T202" s="24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</row>
    <row r="203" spans="1:37" ht="23.25" customHeight="1" x14ac:dyDescent="0.25">
      <c r="A203" s="43">
        <f>IF(K203='Lookup Table'!$G$3,(IF($M203='Lookup Table'!$M$3,'Lookup Table'!$N$3+$N203,IF($M203='Lookup Table'!$M$4,'Lookup Table'!$N$4+$N203,IF($M203='Lookup Table'!$M$5,'Lookup Table'!$N$5+$N203,IF(M203='Lookup Table'!$M$6,'Lookup Table'!$N$6+$N203,0))))),0)</f>
        <v>0</v>
      </c>
      <c r="B203" s="33">
        <f>IF($K203='Lookup Table'!$G$7,'Lookup Table'!$H$7,IF($K203='Lookup Table'!$G$8,'Lookup Table'!$H$8,IF($K203='Lookup Table'!$G$9,'Lookup Table'!$H$8,IF($K203='Lookup Table'!G$10,'Lookup Table'!$H$10,0))))</f>
        <v>0</v>
      </c>
      <c r="C203" s="44">
        <f t="shared" si="2"/>
        <v>0</v>
      </c>
      <c r="D203" s="45">
        <f>IF($K203='Lookup Table'!$G$4,('Lookup Table'!H$4*$P203),IF($K203='Lookup Table'!$G$5,('Lookup Table'!H$5*$P203)+N203, 0))</f>
        <v>0</v>
      </c>
      <c r="E203" s="46">
        <f>IF($K203='Lookup Table'!$G$6,('Lookup Table'!$H$6*N203),0)</f>
        <v>0</v>
      </c>
      <c r="F203" s="47" t="str">
        <f t="shared" si="3"/>
        <v>Click here to select your Det. Use the arrow---&gt;</v>
      </c>
      <c r="G203" s="47" t="str">
        <f t="shared" si="4"/>
        <v>2025-2026</v>
      </c>
      <c r="H203" s="47" t="str">
        <f t="shared" si="5"/>
        <v>Click/Select&gt;</v>
      </c>
      <c r="I203" s="22">
        <f t="shared" si="6"/>
        <v>0</v>
      </c>
      <c r="J203" s="23"/>
      <c r="K203" s="24" t="s">
        <v>151</v>
      </c>
      <c r="L203" s="24" t="s">
        <v>151</v>
      </c>
      <c r="M203" s="24" t="s">
        <v>152</v>
      </c>
      <c r="N203" s="25"/>
      <c r="O203" s="26"/>
      <c r="P203" s="25"/>
      <c r="Q203" s="25"/>
      <c r="R203" s="54">
        <f t="shared" si="13"/>
        <v>0</v>
      </c>
      <c r="S203" s="55">
        <f t="shared" si="14"/>
        <v>0</v>
      </c>
      <c r="T203" s="24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</row>
    <row r="204" spans="1:37" ht="23.25" customHeight="1" x14ac:dyDescent="0.25">
      <c r="A204" s="43">
        <f>IF(K204='Lookup Table'!$G$3,(IF($M204='Lookup Table'!$M$3,'Lookup Table'!$N$3+$N204,IF($M204='Lookup Table'!$M$4,'Lookup Table'!$N$4+$N204,IF($M204='Lookup Table'!$M$5,'Lookup Table'!$N$5+$N204,IF(M204='Lookup Table'!$M$6,'Lookup Table'!$N$6+$N204,0))))),0)</f>
        <v>0</v>
      </c>
      <c r="B204" s="33">
        <f>IF($K204='Lookup Table'!$G$7,'Lookup Table'!$H$7,IF($K204='Lookup Table'!$G$8,'Lookup Table'!$H$8,IF($K204='Lookup Table'!$G$9,'Lookup Table'!$H$8,IF($K204='Lookup Table'!G$10,'Lookup Table'!$H$10,0))))</f>
        <v>0</v>
      </c>
      <c r="C204" s="44">
        <f t="shared" si="2"/>
        <v>0</v>
      </c>
      <c r="D204" s="45">
        <f>IF($K204='Lookup Table'!$G$4,('Lookup Table'!H$4*$P204),IF($K204='Lookup Table'!$G$5,('Lookup Table'!H$5*$P204)+N204, 0))</f>
        <v>0</v>
      </c>
      <c r="E204" s="46">
        <f>IF($K204='Lookup Table'!$G$6,('Lookup Table'!$H$6*N204),0)</f>
        <v>0</v>
      </c>
      <c r="F204" s="47" t="str">
        <f t="shared" si="3"/>
        <v>Click here to select your Det. Use the arrow---&gt;</v>
      </c>
      <c r="G204" s="47" t="str">
        <f t="shared" si="4"/>
        <v>2025-2026</v>
      </c>
      <c r="H204" s="47" t="str">
        <f t="shared" si="5"/>
        <v>Click/Select&gt;</v>
      </c>
      <c r="I204" s="22">
        <f t="shared" si="6"/>
        <v>0</v>
      </c>
      <c r="J204" s="23"/>
      <c r="K204" s="24" t="s">
        <v>151</v>
      </c>
      <c r="L204" s="24" t="s">
        <v>151</v>
      </c>
      <c r="M204" s="24" t="s">
        <v>152</v>
      </c>
      <c r="N204" s="25"/>
      <c r="O204" s="26"/>
      <c r="P204" s="25"/>
      <c r="Q204" s="25"/>
      <c r="R204" s="54">
        <f t="shared" si="13"/>
        <v>0</v>
      </c>
      <c r="S204" s="55">
        <f t="shared" si="14"/>
        <v>0</v>
      </c>
      <c r="T204" s="24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</row>
    <row r="205" spans="1:37" ht="23.25" customHeight="1" x14ac:dyDescent="0.25">
      <c r="A205" s="43">
        <f>IF(K205='Lookup Table'!$G$3,(IF($M205='Lookup Table'!$M$3,'Lookup Table'!$N$3+$N205,IF($M205='Lookup Table'!$M$4,'Lookup Table'!$N$4+$N205,IF($M205='Lookup Table'!$M$5,'Lookup Table'!$N$5+$N205,IF(M205='Lookup Table'!$M$6,'Lookup Table'!$N$6+$N205,0))))),0)</f>
        <v>0</v>
      </c>
      <c r="B205" s="33">
        <f>IF($K205='Lookup Table'!$G$7,'Lookup Table'!$H$7,IF($K205='Lookup Table'!$G$8,'Lookup Table'!$H$8,IF($K205='Lookup Table'!$G$9,'Lookup Table'!$H$8,IF($K205='Lookup Table'!G$10,'Lookup Table'!$H$10,0))))</f>
        <v>0</v>
      </c>
      <c r="C205" s="44">
        <f t="shared" si="2"/>
        <v>0</v>
      </c>
      <c r="D205" s="45">
        <f>IF($K205='Lookup Table'!$G$4,('Lookup Table'!H$4*$P205),IF($K205='Lookup Table'!$G$5,('Lookup Table'!H$5*$P205)+N205, 0))</f>
        <v>0</v>
      </c>
      <c r="E205" s="46">
        <f>IF($K205='Lookup Table'!$G$6,('Lookup Table'!$H$6*N205),0)</f>
        <v>0</v>
      </c>
      <c r="F205" s="47" t="str">
        <f t="shared" si="3"/>
        <v>Click here to select your Det. Use the arrow---&gt;</v>
      </c>
      <c r="G205" s="47" t="str">
        <f t="shared" si="4"/>
        <v>2025-2026</v>
      </c>
      <c r="H205" s="47" t="str">
        <f t="shared" si="5"/>
        <v>Click/Select&gt;</v>
      </c>
      <c r="I205" s="22">
        <f t="shared" si="6"/>
        <v>0</v>
      </c>
      <c r="J205" s="23"/>
      <c r="K205" s="24" t="s">
        <v>151</v>
      </c>
      <c r="L205" s="24" t="s">
        <v>151</v>
      </c>
      <c r="M205" s="24" t="s">
        <v>152</v>
      </c>
      <c r="N205" s="25"/>
      <c r="O205" s="26"/>
      <c r="P205" s="25"/>
      <c r="Q205" s="25"/>
      <c r="R205" s="54">
        <f t="shared" si="13"/>
        <v>0</v>
      </c>
      <c r="S205" s="55">
        <f t="shared" si="14"/>
        <v>0</v>
      </c>
      <c r="T205" s="24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</row>
    <row r="206" spans="1:37" ht="23.25" customHeight="1" x14ac:dyDescent="0.25">
      <c r="A206" s="43">
        <f>IF(K206='Lookup Table'!$G$3,(IF($M206='Lookup Table'!$M$3,'Lookup Table'!$N$3+$N206,IF($M206='Lookup Table'!$M$4,'Lookup Table'!$N$4+$N206,IF($M206='Lookup Table'!$M$5,'Lookup Table'!$N$5+$N206,IF(M206='Lookup Table'!$M$6,'Lookup Table'!$N$6+$N206,0))))),0)</f>
        <v>0</v>
      </c>
      <c r="B206" s="33">
        <f>IF($K206='Lookup Table'!$G$7,'Lookup Table'!$H$7,IF($K206='Lookup Table'!$G$8,'Lookup Table'!$H$8,IF($K206='Lookup Table'!$G$9,'Lookup Table'!$H$8,IF($K206='Lookup Table'!G$10,'Lookup Table'!$H$10,0))))</f>
        <v>0</v>
      </c>
      <c r="C206" s="44">
        <f t="shared" si="2"/>
        <v>0</v>
      </c>
      <c r="D206" s="45">
        <f>IF($K206='Lookup Table'!$G$4,('Lookup Table'!H$4*$P206),IF($K206='Lookup Table'!$G$5,('Lookup Table'!H$5*$P206)+N206, 0))</f>
        <v>0</v>
      </c>
      <c r="E206" s="46">
        <f>IF($K206='Lookup Table'!$G$6,('Lookup Table'!$H$6*N206),0)</f>
        <v>0</v>
      </c>
      <c r="F206" s="47" t="str">
        <f t="shared" si="3"/>
        <v>Click here to select your Det. Use the arrow---&gt;</v>
      </c>
      <c r="G206" s="47" t="str">
        <f t="shared" si="4"/>
        <v>2025-2026</v>
      </c>
      <c r="H206" s="47" t="str">
        <f t="shared" si="5"/>
        <v>Click/Select&gt;</v>
      </c>
      <c r="I206" s="22">
        <f t="shared" si="6"/>
        <v>0</v>
      </c>
      <c r="J206" s="23"/>
      <c r="K206" s="24" t="s">
        <v>151</v>
      </c>
      <c r="L206" s="24" t="s">
        <v>151</v>
      </c>
      <c r="M206" s="24" t="s">
        <v>152</v>
      </c>
      <c r="N206" s="25"/>
      <c r="O206" s="26"/>
      <c r="P206" s="25"/>
      <c r="Q206" s="25"/>
      <c r="R206" s="54">
        <f t="shared" si="13"/>
        <v>0</v>
      </c>
      <c r="S206" s="55">
        <f t="shared" si="14"/>
        <v>0</v>
      </c>
      <c r="T206" s="24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</row>
    <row r="207" spans="1:37" ht="23.25" customHeight="1" x14ac:dyDescent="0.25">
      <c r="A207" s="43">
        <f>IF(K207='Lookup Table'!$G$3,(IF($M207='Lookup Table'!$M$3,'Lookup Table'!$N$3+$N207,IF($M207='Lookup Table'!$M$4,'Lookup Table'!$N$4+$N207,IF($M207='Lookup Table'!$M$5,'Lookup Table'!$N$5+$N207,IF(M207='Lookup Table'!$M$6,'Lookup Table'!$N$6+$N207,0))))),0)</f>
        <v>0</v>
      </c>
      <c r="B207" s="33">
        <f>IF($K207='Lookup Table'!$G$7,'Lookup Table'!$H$7,IF($K207='Lookup Table'!$G$8,'Lookup Table'!$H$8,IF($K207='Lookup Table'!$G$9,'Lookup Table'!$H$8,IF($K207='Lookup Table'!G$10,'Lookup Table'!$H$10,0))))</f>
        <v>0</v>
      </c>
      <c r="C207" s="44">
        <f t="shared" si="2"/>
        <v>0</v>
      </c>
      <c r="D207" s="45">
        <f>IF($K207='Lookup Table'!$G$4,('Lookup Table'!H$4*$P207),IF($K207='Lookup Table'!$G$5,('Lookup Table'!H$5*$P207)+N207, 0))</f>
        <v>0</v>
      </c>
      <c r="E207" s="46">
        <f>IF($K207='Lookup Table'!$G$6,('Lookup Table'!$H$6*N207),0)</f>
        <v>0</v>
      </c>
      <c r="F207" s="47" t="str">
        <f t="shared" si="3"/>
        <v>Click here to select your Det. Use the arrow---&gt;</v>
      </c>
      <c r="G207" s="47" t="str">
        <f t="shared" si="4"/>
        <v>2025-2026</v>
      </c>
      <c r="H207" s="47" t="str">
        <f t="shared" si="5"/>
        <v>Click/Select&gt;</v>
      </c>
      <c r="I207" s="22">
        <f t="shared" si="6"/>
        <v>0</v>
      </c>
      <c r="J207" s="23"/>
      <c r="K207" s="24" t="s">
        <v>151</v>
      </c>
      <c r="L207" s="24" t="s">
        <v>151</v>
      </c>
      <c r="M207" s="24" t="s">
        <v>152</v>
      </c>
      <c r="N207" s="25"/>
      <c r="O207" s="26"/>
      <c r="P207" s="25"/>
      <c r="Q207" s="25"/>
      <c r="R207" s="54">
        <f t="shared" si="13"/>
        <v>0</v>
      </c>
      <c r="S207" s="55">
        <f t="shared" si="14"/>
        <v>0</v>
      </c>
      <c r="T207" s="24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</row>
    <row r="208" spans="1:37" ht="23.25" customHeight="1" x14ac:dyDescent="0.25">
      <c r="A208" s="43">
        <f>IF(K208='Lookup Table'!$G$3,(IF($M208='Lookup Table'!$M$3,'Lookup Table'!$N$3+$N208,IF($M208='Lookup Table'!$M$4,'Lookup Table'!$N$4+$N208,IF($M208='Lookup Table'!$M$5,'Lookup Table'!$N$5+$N208,IF(M208='Lookup Table'!$M$6,'Lookup Table'!$N$6+$N208,0))))),0)</f>
        <v>0</v>
      </c>
      <c r="B208" s="33">
        <f>IF($K208='Lookup Table'!$G$7,'Lookup Table'!$H$7,IF($K208='Lookup Table'!$G$8,'Lookup Table'!$H$8,IF($K208='Lookup Table'!$G$9,'Lookup Table'!$H$8,IF($K208='Lookup Table'!G$10,'Lookup Table'!$H$10,0))))</f>
        <v>0</v>
      </c>
      <c r="C208" s="44">
        <f t="shared" si="2"/>
        <v>0</v>
      </c>
      <c r="D208" s="45">
        <f>IF($K208='Lookup Table'!$G$4,('Lookup Table'!H$4*$P208),IF($K208='Lookup Table'!$G$5,('Lookup Table'!H$5*$P208)+N208, 0))</f>
        <v>0</v>
      </c>
      <c r="E208" s="46">
        <f>IF($K208='Lookup Table'!$G$6,('Lookup Table'!$H$6*N208),0)</f>
        <v>0</v>
      </c>
      <c r="F208" s="47" t="str">
        <f t="shared" si="3"/>
        <v>Click here to select your Det. Use the arrow---&gt;</v>
      </c>
      <c r="G208" s="47" t="str">
        <f t="shared" si="4"/>
        <v>2025-2026</v>
      </c>
      <c r="H208" s="47" t="str">
        <f t="shared" si="5"/>
        <v>Click/Select&gt;</v>
      </c>
      <c r="I208" s="22">
        <f t="shared" si="6"/>
        <v>0</v>
      </c>
      <c r="J208" s="23"/>
      <c r="K208" s="24" t="s">
        <v>151</v>
      </c>
      <c r="L208" s="24" t="s">
        <v>151</v>
      </c>
      <c r="M208" s="24" t="s">
        <v>152</v>
      </c>
      <c r="N208" s="25"/>
      <c r="O208" s="26"/>
      <c r="P208" s="25"/>
      <c r="Q208" s="25"/>
      <c r="R208" s="54">
        <f t="shared" si="13"/>
        <v>0</v>
      </c>
      <c r="S208" s="55">
        <f t="shared" si="14"/>
        <v>0</v>
      </c>
      <c r="T208" s="24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</row>
    <row r="209" spans="1:37" ht="23.25" customHeight="1" x14ac:dyDescent="0.25">
      <c r="A209" s="43">
        <f>IF(K209='Lookup Table'!$G$3,(IF($M209='Lookup Table'!$M$3,'Lookup Table'!$N$3+$N209,IF($M209='Lookup Table'!$M$4,'Lookup Table'!$N$4+$N209,IF($M209='Lookup Table'!$M$5,'Lookup Table'!$N$5+$N209,IF(M209='Lookup Table'!$M$6,'Lookup Table'!$N$6+$N209,0))))),0)</f>
        <v>0</v>
      </c>
      <c r="B209" s="33">
        <f>IF($K209='Lookup Table'!$G$7,'Lookup Table'!$H$7,IF($K209='Lookup Table'!$G$8,'Lookup Table'!$H$8,IF($K209='Lookup Table'!$G$9,'Lookup Table'!$H$8,IF($K209='Lookup Table'!G$10,'Lookup Table'!$H$10,0))))</f>
        <v>0</v>
      </c>
      <c r="C209" s="44">
        <f t="shared" si="2"/>
        <v>0</v>
      </c>
      <c r="D209" s="45">
        <f>IF($K209='Lookup Table'!$G$4,('Lookup Table'!H$4*$P209),IF($K209='Lookup Table'!$G$5,('Lookup Table'!H$5*$P209)+N209, 0))</f>
        <v>0</v>
      </c>
      <c r="E209" s="46">
        <f>IF($K209='Lookup Table'!$G$6,('Lookup Table'!$H$6*N209),0)</f>
        <v>0</v>
      </c>
      <c r="F209" s="47" t="str">
        <f t="shared" si="3"/>
        <v>Click here to select your Det. Use the arrow---&gt;</v>
      </c>
      <c r="G209" s="47" t="str">
        <f t="shared" si="4"/>
        <v>2025-2026</v>
      </c>
      <c r="H209" s="47" t="str">
        <f t="shared" si="5"/>
        <v>Click/Select&gt;</v>
      </c>
      <c r="I209" s="22">
        <f t="shared" si="6"/>
        <v>0</v>
      </c>
      <c r="J209" s="23"/>
      <c r="K209" s="24" t="s">
        <v>151</v>
      </c>
      <c r="L209" s="24" t="s">
        <v>151</v>
      </c>
      <c r="M209" s="24" t="s">
        <v>152</v>
      </c>
      <c r="N209" s="25"/>
      <c r="O209" s="26"/>
      <c r="P209" s="25"/>
      <c r="Q209" s="25"/>
      <c r="R209" s="54">
        <f t="shared" si="13"/>
        <v>0</v>
      </c>
      <c r="S209" s="55">
        <f t="shared" si="14"/>
        <v>0</v>
      </c>
      <c r="T209" s="24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</row>
    <row r="210" spans="1:37" ht="23.25" customHeight="1" x14ac:dyDescent="0.25">
      <c r="A210" s="43">
        <f>IF(K210='Lookup Table'!$G$3,(IF($M210='Lookup Table'!$M$3,'Lookup Table'!$N$3+$N210,IF($M210='Lookup Table'!$M$4,'Lookup Table'!$N$4+$N210,IF($M210='Lookup Table'!$M$5,'Lookup Table'!$N$5+$N210,IF(M210='Lookup Table'!$M$6,'Lookup Table'!$N$6+$N210,0))))),0)</f>
        <v>0</v>
      </c>
      <c r="B210" s="33">
        <f>IF($K210='Lookup Table'!$G$7,'Lookup Table'!$H$7,IF($K210='Lookup Table'!$G$8,'Lookup Table'!$H$8,IF($K210='Lookup Table'!$G$9,'Lookup Table'!$H$8,IF($K210='Lookup Table'!G$10,'Lookup Table'!$H$10,0))))</f>
        <v>0</v>
      </c>
      <c r="C210" s="44">
        <f t="shared" si="2"/>
        <v>0</v>
      </c>
      <c r="D210" s="45">
        <f>IF($K210='Lookup Table'!$G$4,('Lookup Table'!H$4*$P210),IF($K210='Lookup Table'!$G$5,('Lookup Table'!H$5*$P210)+N210, 0))</f>
        <v>0</v>
      </c>
      <c r="E210" s="46">
        <f>IF($K210='Lookup Table'!$G$6,('Lookup Table'!$H$6*N210),0)</f>
        <v>0</v>
      </c>
      <c r="F210" s="47" t="str">
        <f t="shared" si="3"/>
        <v>Click here to select your Det. Use the arrow---&gt;</v>
      </c>
      <c r="G210" s="47" t="str">
        <f t="shared" si="4"/>
        <v>2025-2026</v>
      </c>
      <c r="H210" s="47" t="str">
        <f t="shared" si="5"/>
        <v>Click/Select&gt;</v>
      </c>
      <c r="I210" s="22">
        <f t="shared" si="6"/>
        <v>0</v>
      </c>
      <c r="J210" s="23"/>
      <c r="K210" s="24" t="s">
        <v>151</v>
      </c>
      <c r="L210" s="24" t="s">
        <v>151</v>
      </c>
      <c r="M210" s="24" t="s">
        <v>152</v>
      </c>
      <c r="N210" s="25"/>
      <c r="O210" s="26"/>
      <c r="P210" s="25"/>
      <c r="Q210" s="25"/>
      <c r="R210" s="54">
        <f t="shared" si="13"/>
        <v>0</v>
      </c>
      <c r="S210" s="55">
        <f t="shared" si="14"/>
        <v>0</v>
      </c>
      <c r="T210" s="24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</row>
    <row r="211" spans="1:37" ht="23.25" customHeight="1" x14ac:dyDescent="0.25">
      <c r="A211" s="43">
        <f>IF(K211='Lookup Table'!$G$3,(IF($M211='Lookup Table'!$M$3,'Lookup Table'!$N$3+$N211,IF($M211='Lookup Table'!$M$4,'Lookup Table'!$N$4+$N211,IF($M211='Lookup Table'!$M$5,'Lookup Table'!$N$5+$N211,IF(M211='Lookup Table'!$M$6,'Lookup Table'!$N$6+$N211,0))))),0)</f>
        <v>0</v>
      </c>
      <c r="B211" s="33">
        <f>IF($K211='Lookup Table'!$G$7,'Lookup Table'!$H$7,IF($K211='Lookup Table'!$G$8,'Lookup Table'!$H$8,IF($K211='Lookup Table'!$G$9,'Lookup Table'!$H$8,IF($K211='Lookup Table'!G$10,'Lookup Table'!$H$10,0))))</f>
        <v>0</v>
      </c>
      <c r="C211" s="44">
        <f t="shared" si="2"/>
        <v>0</v>
      </c>
      <c r="D211" s="45">
        <f>IF($K211='Lookup Table'!$G$4,('Lookup Table'!H$4*$P211),IF($K211='Lookup Table'!$G$5,('Lookup Table'!H$5*$P211)+N211, 0))</f>
        <v>0</v>
      </c>
      <c r="E211" s="46">
        <f>IF($K211='Lookup Table'!$G$6,('Lookup Table'!$H$6*N211),0)</f>
        <v>0</v>
      </c>
      <c r="F211" s="47" t="str">
        <f t="shared" si="3"/>
        <v>Click here to select your Det. Use the arrow---&gt;</v>
      </c>
      <c r="G211" s="47" t="str">
        <f t="shared" si="4"/>
        <v>2025-2026</v>
      </c>
      <c r="H211" s="47" t="str">
        <f t="shared" si="5"/>
        <v>Click/Select&gt;</v>
      </c>
      <c r="I211" s="22">
        <f t="shared" si="6"/>
        <v>0</v>
      </c>
      <c r="J211" s="23"/>
      <c r="K211" s="24" t="s">
        <v>151</v>
      </c>
      <c r="L211" s="24" t="s">
        <v>151</v>
      </c>
      <c r="M211" s="24" t="s">
        <v>152</v>
      </c>
      <c r="N211" s="25"/>
      <c r="O211" s="26"/>
      <c r="P211" s="25"/>
      <c r="Q211" s="25"/>
      <c r="R211" s="54">
        <f t="shared" si="13"/>
        <v>0</v>
      </c>
      <c r="S211" s="55">
        <f t="shared" si="14"/>
        <v>0</v>
      </c>
      <c r="T211" s="24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</row>
    <row r="212" spans="1:37" ht="23.25" customHeight="1" x14ac:dyDescent="0.25">
      <c r="A212" s="43">
        <f>IF(K212='Lookup Table'!$G$3,(IF($M212='Lookup Table'!$M$3,'Lookup Table'!$N$3+$N212,IF($M212='Lookup Table'!$M$4,'Lookup Table'!$N$4+$N212,IF($M212='Lookup Table'!$M$5,'Lookup Table'!$N$5+$N212,IF(M212='Lookup Table'!$M$6,'Lookup Table'!$N$6+$N212,0))))),0)</f>
        <v>0</v>
      </c>
      <c r="B212" s="33">
        <f>IF($K212='Lookup Table'!$G$7,'Lookup Table'!$H$7,IF($K212='Lookup Table'!$G$8,'Lookup Table'!$H$8,IF($K212='Lookup Table'!$G$9,'Lookup Table'!$H$8,IF($K212='Lookup Table'!G$10,'Lookup Table'!$H$10,0))))</f>
        <v>0</v>
      </c>
      <c r="C212" s="44">
        <f t="shared" si="2"/>
        <v>0</v>
      </c>
      <c r="D212" s="45">
        <f>IF($K212='Lookup Table'!$G$4,('Lookup Table'!H$4*$P212),IF($K212='Lookup Table'!$G$5,('Lookup Table'!H$5*$P212)+N212, 0))</f>
        <v>0</v>
      </c>
      <c r="E212" s="46">
        <f>IF($K212='Lookup Table'!$G$6,('Lookup Table'!$H$6*N212),0)</f>
        <v>0</v>
      </c>
      <c r="F212" s="47" t="str">
        <f t="shared" si="3"/>
        <v>Click here to select your Det. Use the arrow---&gt;</v>
      </c>
      <c r="G212" s="47" t="str">
        <f t="shared" si="4"/>
        <v>2025-2026</v>
      </c>
      <c r="H212" s="47" t="str">
        <f t="shared" si="5"/>
        <v>Click/Select&gt;</v>
      </c>
      <c r="I212" s="22">
        <f t="shared" si="6"/>
        <v>0</v>
      </c>
      <c r="J212" s="23"/>
      <c r="K212" s="24" t="s">
        <v>151</v>
      </c>
      <c r="L212" s="24" t="s">
        <v>151</v>
      </c>
      <c r="M212" s="24" t="s">
        <v>152</v>
      </c>
      <c r="N212" s="25"/>
      <c r="O212" s="26"/>
      <c r="P212" s="25"/>
      <c r="Q212" s="25"/>
      <c r="R212" s="54">
        <f t="shared" si="13"/>
        <v>0</v>
      </c>
      <c r="S212" s="55">
        <f t="shared" si="14"/>
        <v>0</v>
      </c>
      <c r="T212" s="24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</row>
    <row r="213" spans="1:37" ht="23.25" customHeight="1" x14ac:dyDescent="0.25">
      <c r="A213" s="43">
        <f>IF(K213='Lookup Table'!$G$3,(IF($M213='Lookup Table'!$M$3,'Lookup Table'!$N$3+$N213,IF($M213='Lookup Table'!$M$4,'Lookup Table'!$N$4+$N213,IF($M213='Lookup Table'!$M$5,'Lookup Table'!$N$5+$N213,IF(M213='Lookup Table'!$M$6,'Lookup Table'!$N$6+$N213,0))))),0)</f>
        <v>0</v>
      </c>
      <c r="B213" s="33">
        <f>IF($K213='Lookup Table'!$G$7,'Lookup Table'!$H$7,IF($K213='Lookup Table'!$G$8,'Lookup Table'!$H$8,IF($K213='Lookup Table'!$G$9,'Lookup Table'!$H$8,IF($K213='Lookup Table'!G$10,'Lookup Table'!$H$10,0))))</f>
        <v>0</v>
      </c>
      <c r="C213" s="44">
        <f t="shared" si="2"/>
        <v>0</v>
      </c>
      <c r="D213" s="45">
        <f>IF($K213='Lookup Table'!$G$4,('Lookup Table'!H$4*$P213),IF($K213='Lookup Table'!$G$5,('Lookup Table'!H$5*$P213)+N213, 0))</f>
        <v>0</v>
      </c>
      <c r="E213" s="46">
        <f>IF($K213='Lookup Table'!$G$6,('Lookup Table'!$H$6*N213),0)</f>
        <v>0</v>
      </c>
      <c r="F213" s="47" t="str">
        <f t="shared" si="3"/>
        <v>Click here to select your Det. Use the arrow---&gt;</v>
      </c>
      <c r="G213" s="47" t="str">
        <f t="shared" si="4"/>
        <v>2025-2026</v>
      </c>
      <c r="H213" s="47" t="str">
        <f t="shared" si="5"/>
        <v>Click/Select&gt;</v>
      </c>
      <c r="I213" s="22">
        <f t="shared" si="6"/>
        <v>0</v>
      </c>
      <c r="J213" s="23"/>
      <c r="K213" s="24" t="s">
        <v>151</v>
      </c>
      <c r="L213" s="24" t="s">
        <v>151</v>
      </c>
      <c r="M213" s="24" t="s">
        <v>152</v>
      </c>
      <c r="N213" s="25"/>
      <c r="O213" s="26"/>
      <c r="P213" s="25"/>
      <c r="Q213" s="25"/>
      <c r="R213" s="54">
        <f t="shared" si="13"/>
        <v>0</v>
      </c>
      <c r="S213" s="55">
        <f t="shared" si="14"/>
        <v>0</v>
      </c>
      <c r="T213" s="24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</row>
    <row r="214" spans="1:37" ht="23.25" customHeight="1" x14ac:dyDescent="0.25">
      <c r="A214" s="43">
        <f>IF(K214='Lookup Table'!$G$3,(IF($M214='Lookup Table'!$M$3,'Lookup Table'!$N$3+$N214,IF($M214='Lookup Table'!$M$4,'Lookup Table'!$N$4+$N214,IF($M214='Lookup Table'!$M$5,'Lookup Table'!$N$5+$N214,IF(M214='Lookup Table'!$M$6,'Lookup Table'!$N$6+$N214,0))))),0)</f>
        <v>0</v>
      </c>
      <c r="B214" s="33">
        <f>IF($K214='Lookup Table'!$G$7,'Lookup Table'!$H$7,IF($K214='Lookup Table'!$G$8,'Lookup Table'!$H$8,IF($K214='Lookup Table'!$G$9,'Lookup Table'!$H$8,IF($K214='Lookup Table'!G$10,'Lookup Table'!$H$10,0))))</f>
        <v>0</v>
      </c>
      <c r="C214" s="44">
        <f t="shared" si="2"/>
        <v>0</v>
      </c>
      <c r="D214" s="45">
        <f>IF($K214='Lookup Table'!$G$4,('Lookup Table'!H$4*$P214),IF($K214='Lookup Table'!$G$5,('Lookup Table'!H$5*$P214)+N214, 0))</f>
        <v>0</v>
      </c>
      <c r="E214" s="46">
        <f>IF($K214='Lookup Table'!$G$6,('Lookup Table'!$H$6*N214),0)</f>
        <v>0</v>
      </c>
      <c r="F214" s="47" t="str">
        <f t="shared" si="3"/>
        <v>Click here to select your Det. Use the arrow---&gt;</v>
      </c>
      <c r="G214" s="47" t="str">
        <f t="shared" si="4"/>
        <v>2025-2026</v>
      </c>
      <c r="H214" s="47" t="str">
        <f t="shared" si="5"/>
        <v>Click/Select&gt;</v>
      </c>
      <c r="I214" s="22">
        <f t="shared" si="6"/>
        <v>0</v>
      </c>
      <c r="J214" s="23"/>
      <c r="K214" s="24" t="s">
        <v>151</v>
      </c>
      <c r="L214" s="24" t="s">
        <v>151</v>
      </c>
      <c r="M214" s="24" t="s">
        <v>152</v>
      </c>
      <c r="N214" s="25"/>
      <c r="O214" s="26"/>
      <c r="P214" s="25"/>
      <c r="Q214" s="25"/>
      <c r="R214" s="54">
        <f t="shared" si="13"/>
        <v>0</v>
      </c>
      <c r="S214" s="55">
        <f t="shared" si="14"/>
        <v>0</v>
      </c>
      <c r="T214" s="24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</row>
    <row r="215" spans="1:37" ht="23.25" customHeight="1" x14ac:dyDescent="0.25">
      <c r="A215" s="43">
        <f>IF(K215='Lookup Table'!$G$3,(IF($M215='Lookup Table'!$M$3,'Lookup Table'!$N$3+$N215,IF($M215='Lookup Table'!$M$4,'Lookup Table'!$N$4+$N215,IF($M215='Lookup Table'!$M$5,'Lookup Table'!$N$5+$N215,IF(M215='Lookup Table'!$M$6,'Lookup Table'!$N$6+$N215,0))))),0)</f>
        <v>0</v>
      </c>
      <c r="B215" s="33">
        <f>IF($K215='Lookup Table'!$G$7,'Lookup Table'!$H$7,IF($K215='Lookup Table'!$G$8,'Lookup Table'!$H$8,IF($K215='Lookup Table'!$G$9,'Lookup Table'!$H$8,IF($K215='Lookup Table'!G$10,'Lookup Table'!$H$10,0))))</f>
        <v>0</v>
      </c>
      <c r="C215" s="44">
        <f t="shared" si="2"/>
        <v>0</v>
      </c>
      <c r="D215" s="45">
        <f>IF($K215='Lookup Table'!$G$4,('Lookup Table'!H$4*$P215),IF($K215='Lookup Table'!$G$5,('Lookup Table'!H$5*$P215)+N215, 0))</f>
        <v>0</v>
      </c>
      <c r="E215" s="46">
        <f>IF($K215='Lookup Table'!$G$6,('Lookup Table'!$H$6*N215),0)</f>
        <v>0</v>
      </c>
      <c r="F215" s="47" t="str">
        <f t="shared" si="3"/>
        <v>Click here to select your Det. Use the arrow---&gt;</v>
      </c>
      <c r="G215" s="47" t="str">
        <f t="shared" si="4"/>
        <v>2025-2026</v>
      </c>
      <c r="H215" s="47" t="str">
        <f t="shared" si="5"/>
        <v>Click/Select&gt;</v>
      </c>
      <c r="I215" s="22">
        <f t="shared" si="6"/>
        <v>0</v>
      </c>
      <c r="J215" s="23"/>
      <c r="K215" s="24" t="s">
        <v>151</v>
      </c>
      <c r="L215" s="24" t="s">
        <v>151</v>
      </c>
      <c r="M215" s="24" t="s">
        <v>152</v>
      </c>
      <c r="N215" s="25"/>
      <c r="O215" s="26"/>
      <c r="P215" s="25"/>
      <c r="Q215" s="25"/>
      <c r="R215" s="54">
        <f t="shared" si="13"/>
        <v>0</v>
      </c>
      <c r="S215" s="55">
        <f t="shared" si="14"/>
        <v>0</v>
      </c>
      <c r="T215" s="24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</row>
    <row r="216" spans="1:37" ht="23.25" customHeight="1" x14ac:dyDescent="0.25">
      <c r="A216" s="43">
        <f>IF(K216='Lookup Table'!$G$3,(IF($M216='Lookup Table'!$M$3,'Lookup Table'!$N$3+$N216,IF($M216='Lookup Table'!$M$4,'Lookup Table'!$N$4+$N216,IF($M216='Lookup Table'!$M$5,'Lookup Table'!$N$5+$N216,IF(M216='Lookup Table'!$M$6,'Lookup Table'!$N$6+$N216,0))))),0)</f>
        <v>0</v>
      </c>
      <c r="B216" s="33">
        <f>IF($K216='Lookup Table'!$G$7,'Lookup Table'!$H$7,IF($K216='Lookup Table'!$G$8,'Lookup Table'!$H$8,IF($K216='Lookup Table'!$G$9,'Lookup Table'!$H$8,IF($K216='Lookup Table'!G$10,'Lookup Table'!$H$10,0))))</f>
        <v>0</v>
      </c>
      <c r="C216" s="44">
        <f t="shared" si="2"/>
        <v>0</v>
      </c>
      <c r="D216" s="45">
        <f>IF($K216='Lookup Table'!$G$4,('Lookup Table'!H$4*$P216),IF($K216='Lookup Table'!$G$5,('Lookup Table'!H$5*$P216)+N216, 0))</f>
        <v>0</v>
      </c>
      <c r="E216" s="46">
        <f>IF($K216='Lookup Table'!$G$6,('Lookup Table'!$H$6*N216),0)</f>
        <v>0</v>
      </c>
      <c r="F216" s="47" t="str">
        <f t="shared" si="3"/>
        <v>Click here to select your Det. Use the arrow---&gt;</v>
      </c>
      <c r="G216" s="47" t="str">
        <f t="shared" si="4"/>
        <v>2025-2026</v>
      </c>
      <c r="H216" s="47" t="str">
        <f t="shared" si="5"/>
        <v>Click/Select&gt;</v>
      </c>
      <c r="I216" s="22">
        <f t="shared" si="6"/>
        <v>0</v>
      </c>
      <c r="J216" s="23"/>
      <c r="K216" s="24" t="s">
        <v>151</v>
      </c>
      <c r="L216" s="24" t="s">
        <v>151</v>
      </c>
      <c r="M216" s="24" t="s">
        <v>152</v>
      </c>
      <c r="N216" s="25"/>
      <c r="O216" s="26"/>
      <c r="P216" s="25"/>
      <c r="Q216" s="25"/>
      <c r="R216" s="54">
        <f t="shared" si="13"/>
        <v>0</v>
      </c>
      <c r="S216" s="55">
        <f t="shared" si="14"/>
        <v>0</v>
      </c>
      <c r="T216" s="24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</row>
    <row r="217" spans="1:37" ht="23.25" customHeight="1" x14ac:dyDescent="0.25">
      <c r="A217" s="43">
        <f>IF(K217='Lookup Table'!$G$3,(IF($M217='Lookup Table'!$M$3,'Lookup Table'!$N$3+$N217,IF($M217='Lookup Table'!$M$4,'Lookup Table'!$N$4+$N217,IF($M217='Lookup Table'!$M$5,'Lookup Table'!$N$5+$N217,IF(M217='Lookup Table'!$M$6,'Lookup Table'!$N$6+$N217,0))))),0)</f>
        <v>0</v>
      </c>
      <c r="B217" s="33">
        <f>IF($K217='Lookup Table'!$G$7,'Lookup Table'!$H$7,IF($K217='Lookup Table'!$G$8,'Lookup Table'!$H$8,IF($K217='Lookup Table'!$G$9,'Lookup Table'!$H$8,IF($K217='Lookup Table'!G$10,'Lookup Table'!$H$10,0))))</f>
        <v>0</v>
      </c>
      <c r="C217" s="44">
        <f t="shared" si="2"/>
        <v>0</v>
      </c>
      <c r="D217" s="45">
        <f>IF($K217='Lookup Table'!$G$4,('Lookup Table'!H$4*$P217),IF($K217='Lookup Table'!$G$5,('Lookup Table'!H$5*$P217)+N217, 0))</f>
        <v>0</v>
      </c>
      <c r="E217" s="46">
        <f>IF($K217='Lookup Table'!$G$6,('Lookup Table'!$H$6*N217),0)</f>
        <v>0</v>
      </c>
      <c r="F217" s="47" t="str">
        <f t="shared" si="3"/>
        <v>Click here to select your Det. Use the arrow---&gt;</v>
      </c>
      <c r="G217" s="47" t="str">
        <f t="shared" si="4"/>
        <v>2025-2026</v>
      </c>
      <c r="H217" s="47" t="str">
        <f t="shared" si="5"/>
        <v>Click/Select&gt;</v>
      </c>
      <c r="I217" s="22">
        <f t="shared" si="6"/>
        <v>0</v>
      </c>
      <c r="J217" s="23"/>
      <c r="K217" s="24" t="s">
        <v>151</v>
      </c>
      <c r="L217" s="24" t="s">
        <v>151</v>
      </c>
      <c r="M217" s="24" t="s">
        <v>152</v>
      </c>
      <c r="N217" s="25"/>
      <c r="O217" s="26"/>
      <c r="P217" s="25"/>
      <c r="Q217" s="25"/>
      <c r="R217" s="54">
        <f t="shared" si="13"/>
        <v>0</v>
      </c>
      <c r="S217" s="55">
        <f t="shared" si="14"/>
        <v>0</v>
      </c>
      <c r="T217" s="24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</row>
    <row r="218" spans="1:37" ht="23.25" customHeight="1" x14ac:dyDescent="0.25">
      <c r="A218" s="43">
        <f>IF(K218='Lookup Table'!$G$3,(IF($M218='Lookup Table'!$M$3,'Lookup Table'!$N$3+$N218,IF($M218='Lookup Table'!$M$4,'Lookup Table'!$N$4+$N218,IF($M218='Lookup Table'!$M$5,'Lookup Table'!$N$5+$N218,IF(M218='Lookup Table'!$M$6,'Lookup Table'!$N$6+$N218,0))))),0)</f>
        <v>0</v>
      </c>
      <c r="B218" s="33">
        <f>IF($K218='Lookup Table'!$G$7,'Lookup Table'!$H$7,IF($K218='Lookup Table'!$G$8,'Lookup Table'!$H$8,IF($K218='Lookup Table'!$G$9,'Lookup Table'!$H$8,IF($K218='Lookup Table'!G$10,'Lookup Table'!$H$10,0))))</f>
        <v>0</v>
      </c>
      <c r="C218" s="44">
        <f t="shared" si="2"/>
        <v>0</v>
      </c>
      <c r="D218" s="45">
        <f>IF($K218='Lookup Table'!$G$4,('Lookup Table'!H$4*$P218),IF($K218='Lookup Table'!$G$5,('Lookup Table'!H$5*$P218)+N218, 0))</f>
        <v>0</v>
      </c>
      <c r="E218" s="46">
        <f>IF($K218='Lookup Table'!$G$6,('Lookup Table'!$H$6*N218),0)</f>
        <v>0</v>
      </c>
      <c r="F218" s="47" t="str">
        <f t="shared" si="3"/>
        <v>Click here to select your Det. Use the arrow---&gt;</v>
      </c>
      <c r="G218" s="47" t="str">
        <f t="shared" si="4"/>
        <v>2025-2026</v>
      </c>
      <c r="H218" s="47" t="str">
        <f t="shared" si="5"/>
        <v>Click/Select&gt;</v>
      </c>
      <c r="I218" s="22">
        <f t="shared" si="6"/>
        <v>0</v>
      </c>
      <c r="J218" s="23"/>
      <c r="K218" s="24" t="s">
        <v>151</v>
      </c>
      <c r="L218" s="24" t="s">
        <v>151</v>
      </c>
      <c r="M218" s="24" t="s">
        <v>152</v>
      </c>
      <c r="N218" s="25"/>
      <c r="O218" s="26"/>
      <c r="P218" s="25"/>
      <c r="Q218" s="25"/>
      <c r="R218" s="54">
        <f t="shared" si="13"/>
        <v>0</v>
      </c>
      <c r="S218" s="55">
        <f t="shared" si="14"/>
        <v>0</v>
      </c>
      <c r="T218" s="24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</row>
    <row r="219" spans="1:37" ht="23.25" customHeight="1" x14ac:dyDescent="0.25">
      <c r="A219" s="43">
        <f>IF(K219='Lookup Table'!$G$3,(IF($M219='Lookup Table'!$M$3,'Lookup Table'!$N$3+$N219,IF($M219='Lookup Table'!$M$4,'Lookup Table'!$N$4+$N219,IF($M219='Lookup Table'!$M$5,'Lookup Table'!$N$5+$N219,IF(M219='Lookup Table'!$M$6,'Lookup Table'!$N$6+$N219,0))))),0)</f>
        <v>0</v>
      </c>
      <c r="B219" s="33">
        <f>IF($K219='Lookup Table'!$G$7,'Lookup Table'!$H$7,IF($K219='Lookup Table'!$G$8,'Lookup Table'!$H$8,IF($K219='Lookup Table'!$G$9,'Lookup Table'!$H$8,IF($K219='Lookup Table'!G$10,'Lookup Table'!$H$10,0))))</f>
        <v>0</v>
      </c>
      <c r="C219" s="44">
        <f t="shared" si="2"/>
        <v>0</v>
      </c>
      <c r="D219" s="45">
        <f>IF($K219='Lookup Table'!$G$4,('Lookup Table'!H$4*$P219),IF($K219='Lookup Table'!$G$5,('Lookup Table'!H$5*$P219)+N219, 0))</f>
        <v>0</v>
      </c>
      <c r="E219" s="46">
        <f>IF($K219='Lookup Table'!$G$6,('Lookup Table'!$H$6*N219),0)</f>
        <v>0</v>
      </c>
      <c r="F219" s="47" t="str">
        <f t="shared" si="3"/>
        <v>Click here to select your Det. Use the arrow---&gt;</v>
      </c>
      <c r="G219" s="47" t="str">
        <f t="shared" si="4"/>
        <v>2025-2026</v>
      </c>
      <c r="H219" s="47" t="str">
        <f t="shared" si="5"/>
        <v>Click/Select&gt;</v>
      </c>
      <c r="I219" s="22">
        <f t="shared" si="6"/>
        <v>0</v>
      </c>
      <c r="J219" s="23"/>
      <c r="K219" s="24" t="s">
        <v>151</v>
      </c>
      <c r="L219" s="24" t="s">
        <v>151</v>
      </c>
      <c r="M219" s="24" t="s">
        <v>152</v>
      </c>
      <c r="N219" s="25"/>
      <c r="O219" s="26"/>
      <c r="P219" s="25"/>
      <c r="Q219" s="25"/>
      <c r="R219" s="54">
        <f t="shared" si="13"/>
        <v>0</v>
      </c>
      <c r="S219" s="55">
        <f t="shared" si="14"/>
        <v>0</v>
      </c>
      <c r="T219" s="24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</row>
    <row r="220" spans="1:37" ht="23.25" customHeight="1" x14ac:dyDescent="0.25">
      <c r="A220" s="43">
        <f>IF(K220='Lookup Table'!$G$3,(IF($M220='Lookup Table'!$M$3,'Lookup Table'!$N$3+$N220,IF($M220='Lookup Table'!$M$4,'Lookup Table'!$N$4+$N220,IF($M220='Lookup Table'!$M$5,'Lookup Table'!$N$5+$N220,IF(M220='Lookup Table'!$M$6,'Lookup Table'!$N$6+$N220,0))))),0)</f>
        <v>0</v>
      </c>
      <c r="B220" s="33">
        <f>IF($K220='Lookup Table'!$G$7,'Lookup Table'!$H$7,IF($K220='Lookup Table'!$G$8,'Lookup Table'!$H$8,IF($K220='Lookup Table'!$G$9,'Lookup Table'!$H$8,IF($K220='Lookup Table'!G$10,'Lookup Table'!$H$10,0))))</f>
        <v>0</v>
      </c>
      <c r="C220" s="44">
        <f t="shared" si="2"/>
        <v>0</v>
      </c>
      <c r="D220" s="45">
        <f>IF($K220='Lookup Table'!$G$4,('Lookup Table'!H$4*$P220),IF($K220='Lookup Table'!$G$5,('Lookup Table'!H$5*$P220)+N220, 0))</f>
        <v>0</v>
      </c>
      <c r="E220" s="46">
        <f>IF($K220='Lookup Table'!$G$6,('Lookup Table'!$H$6*N220),0)</f>
        <v>0</v>
      </c>
      <c r="F220" s="47" t="str">
        <f t="shared" si="3"/>
        <v>Click here to select your Det. Use the arrow---&gt;</v>
      </c>
      <c r="G220" s="47" t="str">
        <f t="shared" si="4"/>
        <v>2025-2026</v>
      </c>
      <c r="H220" s="47" t="str">
        <f t="shared" si="5"/>
        <v>Click/Select&gt;</v>
      </c>
      <c r="I220" s="22">
        <f t="shared" si="6"/>
        <v>0</v>
      </c>
      <c r="J220" s="23"/>
      <c r="K220" s="24" t="s">
        <v>151</v>
      </c>
      <c r="L220" s="24" t="s">
        <v>151</v>
      </c>
      <c r="M220" s="24" t="s">
        <v>152</v>
      </c>
      <c r="N220" s="25"/>
      <c r="O220" s="26"/>
      <c r="P220" s="25"/>
      <c r="Q220" s="25"/>
      <c r="R220" s="54">
        <f t="shared" si="13"/>
        <v>0</v>
      </c>
      <c r="S220" s="55">
        <f t="shared" si="14"/>
        <v>0</v>
      </c>
      <c r="T220" s="24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</row>
    <row r="221" spans="1:37" ht="23.25" customHeight="1" x14ac:dyDescent="0.25">
      <c r="A221" s="43">
        <f>IF(K221='Lookup Table'!$G$3,(IF($M221='Lookup Table'!$M$3,'Lookup Table'!$N$3+$N221,IF($M221='Lookup Table'!$M$4,'Lookup Table'!$N$4+$N221,IF($M221='Lookup Table'!$M$5,'Lookup Table'!$N$5+$N221,IF(M221='Lookup Table'!$M$6,'Lookup Table'!$N$6+$N221,0))))),0)</f>
        <v>0</v>
      </c>
      <c r="B221" s="33">
        <f>IF($K221='Lookup Table'!$G$7,'Lookup Table'!$H$7,IF($K221='Lookup Table'!$G$8,'Lookup Table'!$H$8,IF($K221='Lookup Table'!$G$9,'Lookup Table'!$H$8,IF($K221='Lookup Table'!G$10,'Lookup Table'!$H$10,0))))</f>
        <v>0</v>
      </c>
      <c r="C221" s="44">
        <f t="shared" si="2"/>
        <v>0</v>
      </c>
      <c r="D221" s="45">
        <f>IF($K221='Lookup Table'!$G$4,('Lookup Table'!H$4*$P221),IF($K221='Lookup Table'!$G$5,('Lookup Table'!H$5*$P221)+N221, 0))</f>
        <v>0</v>
      </c>
      <c r="E221" s="46">
        <f>IF($K221='Lookup Table'!$G$6,('Lookup Table'!$H$6*N221),0)</f>
        <v>0</v>
      </c>
      <c r="F221" s="47" t="str">
        <f t="shared" si="3"/>
        <v>Click here to select your Det. Use the arrow---&gt;</v>
      </c>
      <c r="G221" s="47" t="str">
        <f t="shared" si="4"/>
        <v>2025-2026</v>
      </c>
      <c r="H221" s="47" t="str">
        <f t="shared" si="5"/>
        <v>Click/Select&gt;</v>
      </c>
      <c r="I221" s="22">
        <f t="shared" si="6"/>
        <v>0</v>
      </c>
      <c r="J221" s="23"/>
      <c r="K221" s="24" t="s">
        <v>151</v>
      </c>
      <c r="L221" s="24" t="s">
        <v>151</v>
      </c>
      <c r="M221" s="24" t="s">
        <v>152</v>
      </c>
      <c r="N221" s="25"/>
      <c r="O221" s="26"/>
      <c r="P221" s="25"/>
      <c r="Q221" s="25"/>
      <c r="R221" s="54">
        <f t="shared" si="13"/>
        <v>0</v>
      </c>
      <c r="S221" s="55">
        <f t="shared" si="14"/>
        <v>0</v>
      </c>
      <c r="T221" s="24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</row>
    <row r="222" spans="1:37" ht="23.25" customHeight="1" x14ac:dyDescent="0.25">
      <c r="A222" s="43">
        <f>IF(K222='Lookup Table'!$G$3,(IF($M222='Lookup Table'!$M$3,'Lookup Table'!$N$3+$N222,IF($M222='Lookup Table'!$M$4,'Lookup Table'!$N$4+$N222,IF($M222='Lookup Table'!$M$5,'Lookup Table'!$N$5+$N222,IF(M222='Lookup Table'!$M$6,'Lookup Table'!$N$6+$N222,0))))),0)</f>
        <v>0</v>
      </c>
      <c r="B222" s="33">
        <f>IF($K222='Lookup Table'!$G$7,'Lookup Table'!$H$7,IF($K222='Lookup Table'!$G$8,'Lookup Table'!$H$8,IF($K222='Lookup Table'!$G$9,'Lookup Table'!$H$8,IF($K222='Lookup Table'!G$10,'Lookup Table'!$H$10,0))))</f>
        <v>0</v>
      </c>
      <c r="C222" s="44">
        <f t="shared" si="2"/>
        <v>0</v>
      </c>
      <c r="D222" s="45">
        <f>IF($K222='Lookup Table'!$G$4,('Lookup Table'!H$4*$P222),IF($K222='Lookup Table'!$G$5,('Lookup Table'!H$5*$P222)+N222, 0))</f>
        <v>0</v>
      </c>
      <c r="E222" s="46">
        <f>IF($K222='Lookup Table'!$G$6,('Lookup Table'!$H$6*N222),0)</f>
        <v>0</v>
      </c>
      <c r="F222" s="47" t="str">
        <f t="shared" si="3"/>
        <v>Click here to select your Det. Use the arrow---&gt;</v>
      </c>
      <c r="G222" s="47" t="str">
        <f t="shared" si="4"/>
        <v>2025-2026</v>
      </c>
      <c r="H222" s="47" t="str">
        <f t="shared" si="5"/>
        <v>Click/Select&gt;</v>
      </c>
      <c r="I222" s="22">
        <f t="shared" si="6"/>
        <v>0</v>
      </c>
      <c r="J222" s="23"/>
      <c r="K222" s="24" t="s">
        <v>151</v>
      </c>
      <c r="L222" s="24" t="s">
        <v>151</v>
      </c>
      <c r="M222" s="24" t="s">
        <v>152</v>
      </c>
      <c r="N222" s="25"/>
      <c r="O222" s="26"/>
      <c r="P222" s="25"/>
      <c r="Q222" s="25"/>
      <c r="R222" s="54">
        <f t="shared" si="13"/>
        <v>0</v>
      </c>
      <c r="S222" s="55">
        <f t="shared" si="14"/>
        <v>0</v>
      </c>
      <c r="T222" s="24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</row>
    <row r="223" spans="1:37" ht="23.25" customHeight="1" x14ac:dyDescent="0.25">
      <c r="A223" s="43">
        <f>IF(K223='Lookup Table'!$G$3,(IF($M223='Lookup Table'!$M$3,'Lookup Table'!$N$3+$N223,IF($M223='Lookup Table'!$M$4,'Lookup Table'!$N$4+$N223,IF($M223='Lookup Table'!$M$5,'Lookup Table'!$N$5+$N223,IF(M223='Lookup Table'!$M$6,'Lookup Table'!$N$6+$N223,0))))),0)</f>
        <v>0</v>
      </c>
      <c r="B223" s="33">
        <f>IF($K223='Lookup Table'!$G$7,'Lookup Table'!$H$7,IF($K223='Lookup Table'!$G$8,'Lookup Table'!$H$8,IF($K223='Lookup Table'!$G$9,'Lookup Table'!$H$8,IF($K223='Lookup Table'!G$10,'Lookup Table'!$H$10,0))))</f>
        <v>0</v>
      </c>
      <c r="C223" s="44">
        <f t="shared" si="2"/>
        <v>0</v>
      </c>
      <c r="D223" s="45">
        <f>IF($K223='Lookup Table'!$G$4,('Lookup Table'!H$4*$P223),IF($K223='Lookup Table'!$G$5,('Lookup Table'!H$5*$P223)+N223, 0))</f>
        <v>0</v>
      </c>
      <c r="E223" s="46">
        <f>IF($K223='Lookup Table'!$G$6,('Lookup Table'!$H$6*N223),0)</f>
        <v>0</v>
      </c>
      <c r="F223" s="47" t="str">
        <f t="shared" si="3"/>
        <v>Click here to select your Det. Use the arrow---&gt;</v>
      </c>
      <c r="G223" s="47" t="str">
        <f t="shared" si="4"/>
        <v>2025-2026</v>
      </c>
      <c r="H223" s="47" t="str">
        <f t="shared" si="5"/>
        <v>Click/Select&gt;</v>
      </c>
      <c r="I223" s="22">
        <f t="shared" si="6"/>
        <v>0</v>
      </c>
      <c r="J223" s="23"/>
      <c r="K223" s="24" t="s">
        <v>151</v>
      </c>
      <c r="L223" s="24" t="s">
        <v>151</v>
      </c>
      <c r="M223" s="24" t="s">
        <v>152</v>
      </c>
      <c r="N223" s="25"/>
      <c r="O223" s="26"/>
      <c r="P223" s="25"/>
      <c r="Q223" s="25"/>
      <c r="R223" s="54">
        <f t="shared" si="13"/>
        <v>0</v>
      </c>
      <c r="S223" s="55">
        <f t="shared" si="14"/>
        <v>0</v>
      </c>
      <c r="T223" s="24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</row>
    <row r="224" spans="1:37" ht="23.25" customHeight="1" x14ac:dyDescent="0.25">
      <c r="A224" s="43">
        <f>IF(K224='Lookup Table'!$G$3,(IF($M224='Lookup Table'!$M$3,'Lookup Table'!$N$3+$N224,IF($M224='Lookup Table'!$M$4,'Lookup Table'!$N$4+$N224,IF($M224='Lookup Table'!$M$5,'Lookup Table'!$N$5+$N224,IF(M224='Lookup Table'!$M$6,'Lookup Table'!$N$6+$N224,0))))),0)</f>
        <v>0</v>
      </c>
      <c r="B224" s="33">
        <f>IF($K224='Lookup Table'!$G$7,'Lookup Table'!$H$7,IF($K224='Lookup Table'!$G$8,'Lookup Table'!$H$8,IF($K224='Lookup Table'!$G$9,'Lookup Table'!$H$8,IF($K224='Lookup Table'!G$10,'Lookup Table'!$H$10,0))))</f>
        <v>0</v>
      </c>
      <c r="C224" s="44">
        <f t="shared" si="2"/>
        <v>0</v>
      </c>
      <c r="D224" s="45">
        <f>IF($K224='Lookup Table'!$G$4,('Lookup Table'!H$4*$P224),IF($K224='Lookup Table'!$G$5,('Lookup Table'!H$5*$P224)+N224, 0))</f>
        <v>0</v>
      </c>
      <c r="E224" s="46">
        <f>IF($K224='Lookup Table'!$G$6,('Lookup Table'!$H$6*N224),0)</f>
        <v>0</v>
      </c>
      <c r="F224" s="47" t="str">
        <f t="shared" si="3"/>
        <v>Click here to select your Det. Use the arrow---&gt;</v>
      </c>
      <c r="G224" s="47" t="str">
        <f t="shared" si="4"/>
        <v>2025-2026</v>
      </c>
      <c r="H224" s="47" t="str">
        <f t="shared" si="5"/>
        <v>Click/Select&gt;</v>
      </c>
      <c r="I224" s="22">
        <f t="shared" si="6"/>
        <v>0</v>
      </c>
      <c r="J224" s="23"/>
      <c r="K224" s="24" t="s">
        <v>151</v>
      </c>
      <c r="L224" s="24" t="s">
        <v>151</v>
      </c>
      <c r="M224" s="24" t="s">
        <v>152</v>
      </c>
      <c r="N224" s="25"/>
      <c r="O224" s="26"/>
      <c r="P224" s="25"/>
      <c r="Q224" s="25"/>
      <c r="R224" s="54">
        <f t="shared" si="13"/>
        <v>0</v>
      </c>
      <c r="S224" s="55">
        <f t="shared" si="14"/>
        <v>0</v>
      </c>
      <c r="T224" s="24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</row>
    <row r="225" spans="1:37" ht="23.25" customHeight="1" x14ac:dyDescent="0.25">
      <c r="A225" s="43">
        <f>IF(K225='Lookup Table'!$G$3,(IF($M225='Lookup Table'!$M$3,'Lookup Table'!$N$3+$N225,IF($M225='Lookup Table'!$M$4,'Lookup Table'!$N$4+$N225,IF($M225='Lookup Table'!$M$5,'Lookup Table'!$N$5+$N225,IF(M225='Lookup Table'!$M$6,'Lookup Table'!$N$6+$N225,0))))),0)</f>
        <v>0</v>
      </c>
      <c r="B225" s="33">
        <f>IF($K225='Lookup Table'!$G$7,'Lookup Table'!$H$7,IF($K225='Lookup Table'!$G$8,'Lookup Table'!$H$8,IF($K225='Lookup Table'!$G$9,'Lookup Table'!$H$8,IF($K225='Lookup Table'!G$10,'Lookup Table'!$H$10,0))))</f>
        <v>0</v>
      </c>
      <c r="C225" s="44">
        <f t="shared" si="2"/>
        <v>0</v>
      </c>
      <c r="D225" s="45">
        <f>IF($K225='Lookup Table'!$G$4,('Lookup Table'!H$4*$P225),IF($K225='Lookup Table'!$G$5,('Lookup Table'!H$5*$P225)+N225, 0))</f>
        <v>0</v>
      </c>
      <c r="E225" s="46">
        <f>IF($K225='Lookup Table'!$G$6,('Lookup Table'!$H$6*N225),0)</f>
        <v>0</v>
      </c>
      <c r="F225" s="47" t="str">
        <f t="shared" si="3"/>
        <v>Click here to select your Det. Use the arrow---&gt;</v>
      </c>
      <c r="G225" s="47" t="str">
        <f t="shared" si="4"/>
        <v>2025-2026</v>
      </c>
      <c r="H225" s="47" t="str">
        <f t="shared" si="5"/>
        <v>Click/Select&gt;</v>
      </c>
      <c r="I225" s="22">
        <f t="shared" si="6"/>
        <v>0</v>
      </c>
      <c r="J225" s="23"/>
      <c r="K225" s="24" t="s">
        <v>151</v>
      </c>
      <c r="L225" s="24" t="s">
        <v>151</v>
      </c>
      <c r="M225" s="24" t="s">
        <v>152</v>
      </c>
      <c r="N225" s="25"/>
      <c r="O225" s="26"/>
      <c r="P225" s="25"/>
      <c r="Q225" s="25"/>
      <c r="R225" s="54">
        <f t="shared" si="13"/>
        <v>0</v>
      </c>
      <c r="S225" s="55">
        <f t="shared" si="14"/>
        <v>0</v>
      </c>
      <c r="T225" s="24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</row>
    <row r="226" spans="1:37" ht="23.25" customHeight="1" x14ac:dyDescent="0.25">
      <c r="A226" s="43">
        <f>IF(K226='Lookup Table'!$G$3,(IF($M226='Lookup Table'!$M$3,'Lookup Table'!$N$3+$N226,IF($M226='Lookup Table'!$M$4,'Lookup Table'!$N$4+$N226,IF($M226='Lookup Table'!$M$5,'Lookup Table'!$N$5+$N226,IF(M226='Lookup Table'!$M$6,'Lookup Table'!$N$6+$N226,0))))),0)</f>
        <v>0</v>
      </c>
      <c r="B226" s="33">
        <f>IF($K226='Lookup Table'!$G$7,'Lookup Table'!$H$7,IF($K226='Lookup Table'!$G$8,'Lookup Table'!$H$8,IF($K226='Lookup Table'!$G$9,'Lookup Table'!$H$8,IF($K226='Lookup Table'!G$10,'Lookup Table'!$H$10,0))))</f>
        <v>0</v>
      </c>
      <c r="C226" s="44">
        <f t="shared" si="2"/>
        <v>0</v>
      </c>
      <c r="D226" s="45">
        <f>IF($K226='Lookup Table'!$G$4,('Lookup Table'!H$4*$P226),IF($K226='Lookup Table'!$G$5,('Lookup Table'!H$5*$P226)+N226, 0))</f>
        <v>0</v>
      </c>
      <c r="E226" s="46">
        <f>IF($K226='Lookup Table'!$G$6,('Lookup Table'!$H$6*N226),0)</f>
        <v>0</v>
      </c>
      <c r="F226" s="47" t="str">
        <f t="shared" si="3"/>
        <v>Click here to select your Det. Use the arrow---&gt;</v>
      </c>
      <c r="G226" s="47" t="str">
        <f t="shared" si="4"/>
        <v>2025-2026</v>
      </c>
      <c r="H226" s="47" t="str">
        <f t="shared" si="5"/>
        <v>Click/Select&gt;</v>
      </c>
      <c r="I226" s="22">
        <f t="shared" si="6"/>
        <v>0</v>
      </c>
      <c r="J226" s="23"/>
      <c r="K226" s="24" t="s">
        <v>151</v>
      </c>
      <c r="L226" s="24" t="s">
        <v>151</v>
      </c>
      <c r="M226" s="24" t="s">
        <v>152</v>
      </c>
      <c r="N226" s="25"/>
      <c r="O226" s="26"/>
      <c r="P226" s="25"/>
      <c r="Q226" s="25"/>
      <c r="R226" s="54">
        <f t="shared" si="13"/>
        <v>0</v>
      </c>
      <c r="S226" s="55">
        <f t="shared" si="14"/>
        <v>0</v>
      </c>
      <c r="T226" s="24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</row>
    <row r="227" spans="1:37" ht="23.25" customHeight="1" x14ac:dyDescent="0.25">
      <c r="A227" s="43">
        <f>IF(K227='Lookup Table'!$G$3,(IF($M227='Lookup Table'!$M$3,'Lookup Table'!$N$3+$N227,IF($M227='Lookup Table'!$M$4,'Lookup Table'!$N$4+$N227,IF($M227='Lookup Table'!$M$5,'Lookup Table'!$N$5+$N227,IF(M227='Lookup Table'!$M$6,'Lookup Table'!$N$6+$N227,0))))),0)</f>
        <v>0</v>
      </c>
      <c r="B227" s="33">
        <f>IF($K227='Lookup Table'!$G$7,'Lookup Table'!$H$7,IF($K227='Lookup Table'!$G$8,'Lookup Table'!$H$8,IF($K227='Lookup Table'!$G$9,'Lookup Table'!$H$8,IF($K227='Lookup Table'!G$10,'Lookup Table'!$H$10,0))))</f>
        <v>0</v>
      </c>
      <c r="C227" s="44">
        <f t="shared" si="2"/>
        <v>0</v>
      </c>
      <c r="D227" s="45">
        <f>IF($K227='Lookup Table'!$G$4,('Lookup Table'!H$4*$P227),IF($K227='Lookup Table'!$G$5,('Lookup Table'!H$5*$P227)+N227, 0))</f>
        <v>0</v>
      </c>
      <c r="E227" s="46">
        <f>IF($K227='Lookup Table'!$G$6,('Lookup Table'!$H$6*N227),0)</f>
        <v>0</v>
      </c>
      <c r="F227" s="47" t="str">
        <f t="shared" si="3"/>
        <v>Click here to select your Det. Use the arrow---&gt;</v>
      </c>
      <c r="G227" s="47" t="str">
        <f t="shared" si="4"/>
        <v>2025-2026</v>
      </c>
      <c r="H227" s="47" t="str">
        <f t="shared" si="5"/>
        <v>Click/Select&gt;</v>
      </c>
      <c r="I227" s="22">
        <f t="shared" si="6"/>
        <v>0</v>
      </c>
      <c r="J227" s="23"/>
      <c r="K227" s="24" t="s">
        <v>151</v>
      </c>
      <c r="L227" s="24" t="s">
        <v>151</v>
      </c>
      <c r="M227" s="24" t="s">
        <v>152</v>
      </c>
      <c r="N227" s="25"/>
      <c r="O227" s="26"/>
      <c r="P227" s="25"/>
      <c r="Q227" s="25"/>
      <c r="R227" s="54">
        <f t="shared" si="13"/>
        <v>0</v>
      </c>
      <c r="S227" s="55">
        <f t="shared" si="14"/>
        <v>0</v>
      </c>
      <c r="T227" s="24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</row>
    <row r="228" spans="1:37" ht="23.25" customHeight="1" x14ac:dyDescent="0.25">
      <c r="A228" s="43">
        <f>IF(K228='Lookup Table'!$G$3,(IF($M228='Lookup Table'!$M$3,'Lookup Table'!$N$3+$N228,IF($M228='Lookup Table'!$M$4,'Lookup Table'!$N$4+$N228,IF($M228='Lookup Table'!$M$5,'Lookup Table'!$N$5+$N228,IF(M228='Lookup Table'!$M$6,'Lookup Table'!$N$6+$N228,0))))),0)</f>
        <v>0</v>
      </c>
      <c r="B228" s="33">
        <f>IF($K228='Lookup Table'!$G$7,'Lookup Table'!$H$7,IF($K228='Lookup Table'!$G$8,'Lookup Table'!$H$8,IF($K228='Lookup Table'!$G$9,'Lookup Table'!$H$8,IF($K228='Lookup Table'!G$10,'Lookup Table'!$H$10,0))))</f>
        <v>0</v>
      </c>
      <c r="C228" s="44">
        <f t="shared" si="2"/>
        <v>0</v>
      </c>
      <c r="D228" s="45">
        <f>IF($K228='Lookup Table'!$G$4,('Lookup Table'!H$4*$P228),IF($K228='Lookup Table'!$G$5,('Lookup Table'!H$5*$P228)+N228, 0))</f>
        <v>0</v>
      </c>
      <c r="E228" s="46">
        <f>IF($K228='Lookup Table'!$G$6,('Lookup Table'!$H$6*N228),0)</f>
        <v>0</v>
      </c>
      <c r="F228" s="47" t="str">
        <f t="shared" si="3"/>
        <v>Click here to select your Det. Use the arrow---&gt;</v>
      </c>
      <c r="G228" s="47" t="str">
        <f t="shared" si="4"/>
        <v>2025-2026</v>
      </c>
      <c r="H228" s="47" t="str">
        <f t="shared" si="5"/>
        <v>Click/Select&gt;</v>
      </c>
      <c r="I228" s="22">
        <f t="shared" si="6"/>
        <v>0</v>
      </c>
      <c r="J228" s="23"/>
      <c r="K228" s="24" t="s">
        <v>151</v>
      </c>
      <c r="L228" s="24" t="s">
        <v>151</v>
      </c>
      <c r="M228" s="24" t="s">
        <v>152</v>
      </c>
      <c r="N228" s="25"/>
      <c r="O228" s="26"/>
      <c r="P228" s="25"/>
      <c r="Q228" s="25"/>
      <c r="R228" s="54">
        <f t="shared" si="13"/>
        <v>0</v>
      </c>
      <c r="S228" s="55">
        <f t="shared" si="14"/>
        <v>0</v>
      </c>
      <c r="T228" s="24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</row>
    <row r="229" spans="1:37" ht="23.25" customHeight="1" x14ac:dyDescent="0.25">
      <c r="A229" s="43">
        <f>IF(K229='Lookup Table'!$G$3,(IF($M229='Lookup Table'!$M$3,'Lookup Table'!$N$3+$N229,IF($M229='Lookup Table'!$M$4,'Lookup Table'!$N$4+$N229,IF($M229='Lookup Table'!$M$5,'Lookup Table'!$N$5+$N229,IF(M229='Lookup Table'!$M$6,'Lookup Table'!$N$6+$N229,0))))),0)</f>
        <v>0</v>
      </c>
      <c r="B229" s="33">
        <f>IF($K229='Lookup Table'!$G$7,'Lookup Table'!$H$7,IF($K229='Lookup Table'!$G$8,'Lookup Table'!$H$8,IF($K229='Lookup Table'!$G$9,'Lookup Table'!$H$8,IF($K229='Lookup Table'!G$10,'Lookup Table'!$H$10,0))))</f>
        <v>0</v>
      </c>
      <c r="C229" s="44">
        <f t="shared" si="2"/>
        <v>0</v>
      </c>
      <c r="D229" s="45">
        <f>IF($K229='Lookup Table'!$G$4,('Lookup Table'!H$4*$P229),IF($K229='Lookup Table'!$G$5,('Lookup Table'!H$5*$P229)+N229, 0))</f>
        <v>0</v>
      </c>
      <c r="E229" s="46">
        <f>IF($K229='Lookup Table'!$G$6,('Lookup Table'!$H$6*N229),0)</f>
        <v>0</v>
      </c>
      <c r="F229" s="47" t="str">
        <f t="shared" si="3"/>
        <v>Click here to select your Det. Use the arrow---&gt;</v>
      </c>
      <c r="G229" s="47" t="str">
        <f t="shared" si="4"/>
        <v>2025-2026</v>
      </c>
      <c r="H229" s="47" t="str">
        <f t="shared" si="5"/>
        <v>Click/Select&gt;</v>
      </c>
      <c r="I229" s="22">
        <f t="shared" si="6"/>
        <v>0</v>
      </c>
      <c r="J229" s="23"/>
      <c r="K229" s="24" t="s">
        <v>151</v>
      </c>
      <c r="L229" s="24" t="s">
        <v>151</v>
      </c>
      <c r="M229" s="24" t="s">
        <v>152</v>
      </c>
      <c r="N229" s="25"/>
      <c r="O229" s="26"/>
      <c r="P229" s="25"/>
      <c r="Q229" s="25"/>
      <c r="R229" s="54">
        <f t="shared" si="13"/>
        <v>0</v>
      </c>
      <c r="S229" s="55">
        <f t="shared" si="14"/>
        <v>0</v>
      </c>
      <c r="T229" s="24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</row>
    <row r="230" spans="1:37" ht="23.25" customHeight="1" x14ac:dyDescent="0.25">
      <c r="A230" s="43">
        <f>IF(K230='Lookup Table'!$G$3,(IF($M230='Lookup Table'!$M$3,'Lookup Table'!$N$3+$N230,IF($M230='Lookup Table'!$M$4,'Lookup Table'!$N$4+$N230,IF($M230='Lookup Table'!$M$5,'Lookup Table'!$N$5+$N230,IF(M230='Lookup Table'!$M$6,'Lookup Table'!$N$6+$N230,0))))),0)</f>
        <v>0</v>
      </c>
      <c r="B230" s="33">
        <f>IF($K230='Lookup Table'!$G$7,'Lookup Table'!$H$7,IF($K230='Lookup Table'!$G$8,'Lookup Table'!$H$8,IF($K230='Lookup Table'!$G$9,'Lookup Table'!$H$8,IF($K230='Lookup Table'!G$10,'Lookup Table'!$H$10,0))))</f>
        <v>0</v>
      </c>
      <c r="C230" s="44">
        <f t="shared" si="2"/>
        <v>0</v>
      </c>
      <c r="D230" s="45">
        <f>IF($K230='Lookup Table'!$G$4,('Lookup Table'!H$4*$P230),IF($K230='Lookup Table'!$G$5,('Lookup Table'!H$5*$P230)+N230, 0))</f>
        <v>0</v>
      </c>
      <c r="E230" s="46">
        <f>IF($K230='Lookup Table'!$G$6,('Lookup Table'!$H$6*N230),0)</f>
        <v>0</v>
      </c>
      <c r="F230" s="47" t="str">
        <f t="shared" si="3"/>
        <v>Click here to select your Det. Use the arrow---&gt;</v>
      </c>
      <c r="G230" s="47" t="str">
        <f t="shared" si="4"/>
        <v>2025-2026</v>
      </c>
      <c r="H230" s="47" t="str">
        <f t="shared" si="5"/>
        <v>Click/Select&gt;</v>
      </c>
      <c r="I230" s="22">
        <f t="shared" si="6"/>
        <v>0</v>
      </c>
      <c r="J230" s="23"/>
      <c r="K230" s="24" t="s">
        <v>151</v>
      </c>
      <c r="L230" s="24" t="s">
        <v>151</v>
      </c>
      <c r="M230" s="24" t="s">
        <v>152</v>
      </c>
      <c r="N230" s="25"/>
      <c r="O230" s="26"/>
      <c r="P230" s="25"/>
      <c r="Q230" s="25"/>
      <c r="R230" s="54">
        <f t="shared" si="13"/>
        <v>0</v>
      </c>
      <c r="S230" s="55">
        <f t="shared" si="14"/>
        <v>0</v>
      </c>
      <c r="T230" s="24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</row>
    <row r="231" spans="1:37" ht="23.25" customHeight="1" x14ac:dyDescent="0.25">
      <c r="A231" s="43">
        <f>IF(K231='Lookup Table'!$G$3,(IF($M231='Lookup Table'!$M$3,'Lookup Table'!$N$3+$N231,IF($M231='Lookup Table'!$M$4,'Lookup Table'!$N$4+$N231,IF($M231='Lookup Table'!$M$5,'Lookup Table'!$N$5+$N231,IF(M231='Lookup Table'!$M$6,'Lookup Table'!$N$6+$N231,0))))),0)</f>
        <v>0</v>
      </c>
      <c r="B231" s="33">
        <f>IF($K231='Lookup Table'!$G$7,'Lookup Table'!$H$7,IF($K231='Lookup Table'!$G$8,'Lookup Table'!$H$8,IF($K231='Lookup Table'!$G$9,'Lookup Table'!$H$8,IF($K231='Lookup Table'!G$10,'Lookup Table'!$H$10,0))))</f>
        <v>0</v>
      </c>
      <c r="C231" s="44">
        <f t="shared" si="2"/>
        <v>0</v>
      </c>
      <c r="D231" s="45">
        <f>IF($K231='Lookup Table'!$G$4,('Lookup Table'!H$4*$P231),IF($K231='Lookup Table'!$G$5,('Lookup Table'!H$5*$P231)+N231, 0))</f>
        <v>0</v>
      </c>
      <c r="E231" s="46">
        <f>IF($K231='Lookup Table'!$G$6,('Lookup Table'!$H$6*N231),0)</f>
        <v>0</v>
      </c>
      <c r="F231" s="47" t="str">
        <f t="shared" si="3"/>
        <v>Click here to select your Det. Use the arrow---&gt;</v>
      </c>
      <c r="G231" s="47" t="str">
        <f t="shared" si="4"/>
        <v>2025-2026</v>
      </c>
      <c r="H231" s="47" t="str">
        <f t="shared" si="5"/>
        <v>Click/Select&gt;</v>
      </c>
      <c r="I231" s="22">
        <f t="shared" si="6"/>
        <v>0</v>
      </c>
      <c r="J231" s="23"/>
      <c r="K231" s="24" t="s">
        <v>151</v>
      </c>
      <c r="L231" s="24" t="s">
        <v>151</v>
      </c>
      <c r="M231" s="24" t="s">
        <v>152</v>
      </c>
      <c r="N231" s="25"/>
      <c r="O231" s="26"/>
      <c r="P231" s="25"/>
      <c r="Q231" s="25"/>
      <c r="R231" s="54">
        <f t="shared" si="13"/>
        <v>0</v>
      </c>
      <c r="S231" s="55">
        <f t="shared" si="14"/>
        <v>0</v>
      </c>
      <c r="T231" s="24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</row>
    <row r="232" spans="1:37" ht="23.25" customHeight="1" x14ac:dyDescent="0.25">
      <c r="A232" s="43">
        <f>IF(K232='Lookup Table'!$G$3,(IF($M232='Lookup Table'!$M$3,'Lookup Table'!$N$3+$N232,IF($M232='Lookup Table'!$M$4,'Lookup Table'!$N$4+$N232,IF($M232='Lookup Table'!$M$5,'Lookup Table'!$N$5+$N232,IF(M232='Lookup Table'!$M$6,'Lookup Table'!$N$6+$N232,0))))),0)</f>
        <v>0</v>
      </c>
      <c r="B232" s="33">
        <f>IF($K232='Lookup Table'!$G$7,'Lookup Table'!$H$7,IF($K232='Lookup Table'!$G$8,'Lookup Table'!$H$8,IF($K232='Lookup Table'!$G$9,'Lookup Table'!$H$8,IF($K232='Lookup Table'!G$10,'Lookup Table'!$H$10,0))))</f>
        <v>0</v>
      </c>
      <c r="C232" s="44">
        <f t="shared" si="2"/>
        <v>0</v>
      </c>
      <c r="D232" s="45">
        <f>IF($K232='Lookup Table'!$G$4,('Lookup Table'!H$4*$P232),IF($K232='Lookup Table'!$G$5,('Lookup Table'!H$5*$P232)+N232, 0))</f>
        <v>0</v>
      </c>
      <c r="E232" s="46">
        <f>IF($K232='Lookup Table'!$G$6,('Lookup Table'!$H$6*N232),0)</f>
        <v>0</v>
      </c>
      <c r="F232" s="47" t="str">
        <f t="shared" si="3"/>
        <v>Click here to select your Det. Use the arrow---&gt;</v>
      </c>
      <c r="G232" s="47" t="str">
        <f t="shared" si="4"/>
        <v>2025-2026</v>
      </c>
      <c r="H232" s="47" t="str">
        <f t="shared" si="5"/>
        <v>Click/Select&gt;</v>
      </c>
      <c r="I232" s="22">
        <f t="shared" si="6"/>
        <v>0</v>
      </c>
      <c r="J232" s="23"/>
      <c r="K232" s="24" t="s">
        <v>151</v>
      </c>
      <c r="L232" s="24" t="s">
        <v>151</v>
      </c>
      <c r="M232" s="24" t="s">
        <v>152</v>
      </c>
      <c r="N232" s="25"/>
      <c r="O232" s="26"/>
      <c r="P232" s="25"/>
      <c r="Q232" s="25"/>
      <c r="R232" s="54">
        <f t="shared" si="13"/>
        <v>0</v>
      </c>
      <c r="S232" s="55">
        <f t="shared" si="14"/>
        <v>0</v>
      </c>
      <c r="T232" s="24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</row>
    <row r="233" spans="1:37" ht="23.25" customHeight="1" x14ac:dyDescent="0.25">
      <c r="A233" s="43">
        <f>IF(K233='Lookup Table'!$G$3,(IF($M233='Lookup Table'!$M$3,'Lookup Table'!$N$3+$N233,IF($M233='Lookup Table'!$M$4,'Lookup Table'!$N$4+$N233,IF($M233='Lookup Table'!$M$5,'Lookup Table'!$N$5+$N233,IF(M233='Lookup Table'!$M$6,'Lookup Table'!$N$6+$N233,0))))),0)</f>
        <v>0</v>
      </c>
      <c r="B233" s="33">
        <f>IF($K233='Lookup Table'!$G$7,'Lookup Table'!$H$7,IF($K233='Lookup Table'!$G$8,'Lookup Table'!$H$8,IF($K233='Lookup Table'!$G$9,'Lookup Table'!$H$8,IF($K233='Lookup Table'!G$10,'Lookup Table'!$H$10,0))))</f>
        <v>0</v>
      </c>
      <c r="C233" s="44">
        <f t="shared" si="2"/>
        <v>0</v>
      </c>
      <c r="D233" s="45">
        <f>IF($K233='Lookup Table'!$G$4,('Lookup Table'!H$4*$P233),IF($K233='Lookup Table'!$G$5,('Lookup Table'!H$5*$P233)+N233, 0))</f>
        <v>0</v>
      </c>
      <c r="E233" s="46">
        <f>IF($K233='Lookup Table'!$G$6,('Lookup Table'!$H$6*N233),0)</f>
        <v>0</v>
      </c>
      <c r="F233" s="47" t="str">
        <f t="shared" si="3"/>
        <v>Click here to select your Det. Use the arrow---&gt;</v>
      </c>
      <c r="G233" s="47" t="str">
        <f t="shared" si="4"/>
        <v>2025-2026</v>
      </c>
      <c r="H233" s="47" t="str">
        <f t="shared" si="5"/>
        <v>Click/Select&gt;</v>
      </c>
      <c r="I233" s="22">
        <f t="shared" si="6"/>
        <v>0</v>
      </c>
      <c r="J233" s="23"/>
      <c r="K233" s="24" t="s">
        <v>151</v>
      </c>
      <c r="L233" s="24" t="s">
        <v>151</v>
      </c>
      <c r="M233" s="24" t="s">
        <v>152</v>
      </c>
      <c r="N233" s="25"/>
      <c r="O233" s="26"/>
      <c r="P233" s="25"/>
      <c r="Q233" s="25"/>
      <c r="R233" s="54">
        <f t="shared" si="13"/>
        <v>0</v>
      </c>
      <c r="S233" s="55">
        <f t="shared" si="14"/>
        <v>0</v>
      </c>
      <c r="T233" s="24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</row>
    <row r="234" spans="1:37" ht="23.25" customHeight="1" x14ac:dyDescent="0.25">
      <c r="A234" s="43">
        <f>IF(K234='Lookup Table'!$G$3,(IF($M234='Lookup Table'!$M$3,'Lookup Table'!$N$3+$N234,IF($M234='Lookup Table'!$M$4,'Lookup Table'!$N$4+$N234,IF($M234='Lookup Table'!$M$5,'Lookup Table'!$N$5+$N234,IF(M234='Lookup Table'!$M$6,'Lookup Table'!$N$6+$N234,0))))),0)</f>
        <v>0</v>
      </c>
      <c r="B234" s="33">
        <f>IF($K234='Lookup Table'!$G$7,'Lookup Table'!$H$7,IF($K234='Lookup Table'!$G$8,'Lookup Table'!$H$8,IF($K234='Lookup Table'!$G$9,'Lookup Table'!$H$8,IF($K234='Lookup Table'!G$10,'Lookup Table'!$H$10,0))))</f>
        <v>0</v>
      </c>
      <c r="C234" s="44">
        <f t="shared" si="2"/>
        <v>0</v>
      </c>
      <c r="D234" s="45">
        <f>IF($K234='Lookup Table'!$G$4,('Lookup Table'!H$4*$P234),IF($K234='Lookup Table'!$G$5,('Lookup Table'!H$5*$P234)+N234, 0))</f>
        <v>0</v>
      </c>
      <c r="E234" s="46">
        <f>IF($K234='Lookup Table'!$G$6,('Lookup Table'!$H$6*N234),0)</f>
        <v>0</v>
      </c>
      <c r="F234" s="47" t="str">
        <f t="shared" si="3"/>
        <v>Click here to select your Det. Use the arrow---&gt;</v>
      </c>
      <c r="G234" s="47" t="str">
        <f t="shared" si="4"/>
        <v>2025-2026</v>
      </c>
      <c r="H234" s="47" t="str">
        <f t="shared" si="5"/>
        <v>Click/Select&gt;</v>
      </c>
      <c r="I234" s="22">
        <f t="shared" si="6"/>
        <v>0</v>
      </c>
      <c r="J234" s="23"/>
      <c r="K234" s="24" t="s">
        <v>151</v>
      </c>
      <c r="L234" s="24" t="s">
        <v>151</v>
      </c>
      <c r="M234" s="24" t="s">
        <v>152</v>
      </c>
      <c r="N234" s="25"/>
      <c r="O234" s="26"/>
      <c r="P234" s="25"/>
      <c r="Q234" s="25"/>
      <c r="R234" s="54">
        <f t="shared" si="13"/>
        <v>0</v>
      </c>
      <c r="S234" s="55">
        <f t="shared" si="14"/>
        <v>0</v>
      </c>
      <c r="T234" s="24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</row>
    <row r="235" spans="1:37" ht="23.25" customHeight="1" x14ac:dyDescent="0.25">
      <c r="A235" s="43">
        <f>IF(K235='Lookup Table'!$G$3,(IF($M235='Lookup Table'!$M$3,'Lookup Table'!$N$3+$N235,IF($M235='Lookup Table'!$M$4,'Lookup Table'!$N$4+$N235,IF($M235='Lookup Table'!$M$5,'Lookup Table'!$N$5+$N235,IF(M235='Lookup Table'!$M$6,'Lookup Table'!$N$6+$N235,0))))),0)</f>
        <v>0</v>
      </c>
      <c r="B235" s="33">
        <f>IF($K235='Lookup Table'!$G$7,'Lookup Table'!$H$7,IF($K235='Lookup Table'!$G$8,'Lookup Table'!$H$8,IF($K235='Lookup Table'!$G$9,'Lookup Table'!$H$8,IF($K235='Lookup Table'!G$10,'Lookup Table'!$H$10,0))))</f>
        <v>0</v>
      </c>
      <c r="C235" s="44">
        <f t="shared" si="2"/>
        <v>0</v>
      </c>
      <c r="D235" s="45">
        <f>IF($K235='Lookup Table'!$G$4,('Lookup Table'!H$4*$P235),IF($K235='Lookup Table'!$G$5,('Lookup Table'!H$5*$P235)+N235, 0))</f>
        <v>0</v>
      </c>
      <c r="E235" s="46">
        <f>IF($K235='Lookup Table'!$G$6,('Lookup Table'!$H$6*N235),0)</f>
        <v>0</v>
      </c>
      <c r="F235" s="47" t="str">
        <f t="shared" si="3"/>
        <v>Click here to select your Det. Use the arrow---&gt;</v>
      </c>
      <c r="G235" s="47" t="str">
        <f t="shared" si="4"/>
        <v>2025-2026</v>
      </c>
      <c r="H235" s="47" t="str">
        <f t="shared" si="5"/>
        <v>Click/Select&gt;</v>
      </c>
      <c r="I235" s="22">
        <f t="shared" si="6"/>
        <v>0</v>
      </c>
      <c r="J235" s="23"/>
      <c r="K235" s="24" t="s">
        <v>151</v>
      </c>
      <c r="L235" s="24" t="s">
        <v>151</v>
      </c>
      <c r="M235" s="24" t="s">
        <v>152</v>
      </c>
      <c r="N235" s="25"/>
      <c r="O235" s="26"/>
      <c r="P235" s="25"/>
      <c r="Q235" s="25"/>
      <c r="R235" s="54">
        <f t="shared" si="13"/>
        <v>0</v>
      </c>
      <c r="S235" s="55">
        <f t="shared" si="14"/>
        <v>0</v>
      </c>
      <c r="T235" s="24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</row>
    <row r="236" spans="1:37" ht="23.25" customHeight="1" x14ac:dyDescent="0.25">
      <c r="A236" s="43">
        <f>IF(K236='Lookup Table'!$G$3,(IF($M236='Lookup Table'!$M$3,'Lookup Table'!$N$3+$N236,IF($M236='Lookup Table'!$M$4,'Lookup Table'!$N$4+$N236,IF($M236='Lookup Table'!$M$5,'Lookup Table'!$N$5+$N236,IF(M236='Lookup Table'!$M$6,'Lookup Table'!$N$6+$N236,0))))),0)</f>
        <v>0</v>
      </c>
      <c r="B236" s="33">
        <f>IF($K236='Lookup Table'!$G$7,'Lookup Table'!$H$7,IF($K236='Lookup Table'!$G$8,'Lookup Table'!$H$8,IF($K236='Lookup Table'!$G$9,'Lookup Table'!$H$8,IF($K236='Lookup Table'!G$10,'Lookup Table'!$H$10,0))))</f>
        <v>0</v>
      </c>
      <c r="C236" s="44">
        <f t="shared" si="2"/>
        <v>0</v>
      </c>
      <c r="D236" s="45">
        <f>IF($K236='Lookup Table'!$G$4,('Lookup Table'!H$4*$P236),IF($K236='Lookup Table'!$G$5,('Lookup Table'!H$5*$P236)+N236, 0))</f>
        <v>0</v>
      </c>
      <c r="E236" s="46">
        <f>IF($K236='Lookup Table'!$G$6,('Lookup Table'!$H$6*N236),0)</f>
        <v>0</v>
      </c>
      <c r="F236" s="47" t="str">
        <f t="shared" si="3"/>
        <v>Click here to select your Det. Use the arrow---&gt;</v>
      </c>
      <c r="G236" s="47" t="str">
        <f t="shared" si="4"/>
        <v>2025-2026</v>
      </c>
      <c r="H236" s="47" t="str">
        <f t="shared" si="5"/>
        <v>Click/Select&gt;</v>
      </c>
      <c r="I236" s="22">
        <f t="shared" si="6"/>
        <v>0</v>
      </c>
      <c r="J236" s="23"/>
      <c r="K236" s="24" t="s">
        <v>151</v>
      </c>
      <c r="L236" s="24" t="s">
        <v>151</v>
      </c>
      <c r="M236" s="24" t="s">
        <v>152</v>
      </c>
      <c r="N236" s="25"/>
      <c r="O236" s="26"/>
      <c r="P236" s="25"/>
      <c r="Q236" s="25"/>
      <c r="R236" s="54">
        <f t="shared" si="13"/>
        <v>0</v>
      </c>
      <c r="S236" s="55">
        <f t="shared" si="14"/>
        <v>0</v>
      </c>
      <c r="T236" s="24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</row>
    <row r="237" spans="1:37" ht="23.25" customHeight="1" x14ac:dyDescent="0.25">
      <c r="A237" s="43">
        <f>IF(K237='Lookup Table'!$G$3,(IF($M237='Lookup Table'!$M$3,'Lookup Table'!$N$3+$N237,IF($M237='Lookup Table'!$M$4,'Lookup Table'!$N$4+$N237,IF($M237='Lookup Table'!$M$5,'Lookup Table'!$N$5+$N237,IF(M237='Lookup Table'!$M$6,'Lookup Table'!$N$6+$N237,0))))),0)</f>
        <v>0</v>
      </c>
      <c r="B237" s="33">
        <f>IF($K237='Lookup Table'!$G$7,'Lookup Table'!$H$7,IF($K237='Lookup Table'!$G$8,'Lookup Table'!$H$8,IF($K237='Lookup Table'!$G$9,'Lookup Table'!$H$8,IF($K237='Lookup Table'!G$10,'Lookup Table'!$H$10,0))))</f>
        <v>0</v>
      </c>
      <c r="C237" s="44">
        <f t="shared" si="2"/>
        <v>0</v>
      </c>
      <c r="D237" s="45">
        <f>IF($K237='Lookup Table'!$G$4,('Lookup Table'!H$4*$P237),IF($K237='Lookup Table'!$G$5,('Lookup Table'!H$5*$P237)+N237, 0))</f>
        <v>0</v>
      </c>
      <c r="E237" s="46">
        <f>IF($K237='Lookup Table'!$G$6,('Lookup Table'!$H$6*N237),0)</f>
        <v>0</v>
      </c>
      <c r="F237" s="47" t="str">
        <f t="shared" si="3"/>
        <v>Click here to select your Det. Use the arrow---&gt;</v>
      </c>
      <c r="G237" s="47" t="str">
        <f t="shared" si="4"/>
        <v>2025-2026</v>
      </c>
      <c r="H237" s="47" t="str">
        <f t="shared" si="5"/>
        <v>Click/Select&gt;</v>
      </c>
      <c r="I237" s="22">
        <f t="shared" si="6"/>
        <v>0</v>
      </c>
      <c r="J237" s="23"/>
      <c r="K237" s="24" t="s">
        <v>151</v>
      </c>
      <c r="L237" s="24" t="s">
        <v>151</v>
      </c>
      <c r="M237" s="24" t="s">
        <v>152</v>
      </c>
      <c r="N237" s="25"/>
      <c r="O237" s="26"/>
      <c r="P237" s="25"/>
      <c r="Q237" s="25"/>
      <c r="R237" s="54">
        <f t="shared" si="13"/>
        <v>0</v>
      </c>
      <c r="S237" s="55">
        <f t="shared" si="14"/>
        <v>0</v>
      </c>
      <c r="T237" s="24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</row>
    <row r="238" spans="1:37" ht="23.25" customHeight="1" x14ac:dyDescent="0.25">
      <c r="A238" s="43">
        <f>IF(K238='Lookup Table'!$G$3,(IF($M238='Lookup Table'!$M$3,'Lookup Table'!$N$3+$N238,IF($M238='Lookup Table'!$M$4,'Lookup Table'!$N$4+$N238,IF($M238='Lookup Table'!$M$5,'Lookup Table'!$N$5+$N238,IF(M238='Lookup Table'!$M$6,'Lookup Table'!$N$6+$N238,0))))),0)</f>
        <v>0</v>
      </c>
      <c r="B238" s="33">
        <f>IF($K238='Lookup Table'!$G$7,'Lookup Table'!$H$7,IF($K238='Lookup Table'!$G$8,'Lookup Table'!$H$8,IF($K238='Lookup Table'!$G$9,'Lookup Table'!$H$8,IF($K238='Lookup Table'!G$10,'Lookup Table'!$H$10,0))))</f>
        <v>0</v>
      </c>
      <c r="C238" s="44">
        <f t="shared" si="2"/>
        <v>0</v>
      </c>
      <c r="D238" s="45">
        <f>IF($K238='Lookup Table'!$G$4,('Lookup Table'!H$4*$P238),IF($K238='Lookup Table'!$G$5,('Lookup Table'!H$5*$P238)+N238, 0))</f>
        <v>0</v>
      </c>
      <c r="E238" s="46">
        <f>IF($K238='Lookup Table'!$G$6,('Lookup Table'!$H$6*N238),0)</f>
        <v>0</v>
      </c>
      <c r="F238" s="47" t="str">
        <f t="shared" si="3"/>
        <v>Click here to select your Det. Use the arrow---&gt;</v>
      </c>
      <c r="G238" s="47" t="str">
        <f t="shared" si="4"/>
        <v>2025-2026</v>
      </c>
      <c r="H238" s="47" t="str">
        <f t="shared" si="5"/>
        <v>Click/Select&gt;</v>
      </c>
      <c r="I238" s="22">
        <f t="shared" si="6"/>
        <v>0</v>
      </c>
      <c r="J238" s="23"/>
      <c r="K238" s="24" t="s">
        <v>151</v>
      </c>
      <c r="L238" s="24" t="s">
        <v>151</v>
      </c>
      <c r="M238" s="24" t="s">
        <v>152</v>
      </c>
      <c r="N238" s="25"/>
      <c r="O238" s="26"/>
      <c r="P238" s="25"/>
      <c r="Q238" s="25"/>
      <c r="R238" s="54">
        <f t="shared" si="13"/>
        <v>0</v>
      </c>
      <c r="S238" s="55">
        <f t="shared" si="14"/>
        <v>0</v>
      </c>
      <c r="T238" s="24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</row>
    <row r="239" spans="1:37" ht="23.25" customHeight="1" x14ac:dyDescent="0.25">
      <c r="A239" s="43">
        <f>IF(K239='Lookup Table'!$G$3,(IF($M239='Lookup Table'!$M$3,'Lookup Table'!$N$3+$N239,IF($M239='Lookup Table'!$M$4,'Lookup Table'!$N$4+$N239,IF($M239='Lookup Table'!$M$5,'Lookup Table'!$N$5+$N239,IF(M239='Lookup Table'!$M$6,'Lookup Table'!$N$6+$N239,0))))),0)</f>
        <v>0</v>
      </c>
      <c r="B239" s="33">
        <f>IF($K239='Lookup Table'!$G$7,'Lookup Table'!$H$7,IF($K239='Lookup Table'!$G$8,'Lookup Table'!$H$8,IF($K239='Lookup Table'!$G$9,'Lookup Table'!$H$8,IF($K239='Lookup Table'!G$10,'Lookup Table'!$H$10,0))))</f>
        <v>0</v>
      </c>
      <c r="C239" s="44">
        <f t="shared" si="2"/>
        <v>0</v>
      </c>
      <c r="D239" s="45">
        <f>IF($K239='Lookup Table'!$G$4,('Lookup Table'!H$4*$P239),IF($K239='Lookup Table'!$G$5,('Lookup Table'!H$5*$P239)+N239, 0))</f>
        <v>0</v>
      </c>
      <c r="E239" s="46">
        <f>IF($K239='Lookup Table'!$G$6,('Lookup Table'!$H$6*N239),0)</f>
        <v>0</v>
      </c>
      <c r="F239" s="47" t="str">
        <f t="shared" si="3"/>
        <v>Click here to select your Det. Use the arrow---&gt;</v>
      </c>
      <c r="G239" s="47" t="str">
        <f t="shared" si="4"/>
        <v>2025-2026</v>
      </c>
      <c r="H239" s="47" t="str">
        <f t="shared" si="5"/>
        <v>Click/Select&gt;</v>
      </c>
      <c r="I239" s="22">
        <f t="shared" si="6"/>
        <v>0</v>
      </c>
      <c r="J239" s="23"/>
      <c r="K239" s="24" t="s">
        <v>151</v>
      </c>
      <c r="L239" s="24" t="s">
        <v>151</v>
      </c>
      <c r="M239" s="24" t="s">
        <v>152</v>
      </c>
      <c r="N239" s="25"/>
      <c r="O239" s="26"/>
      <c r="P239" s="25"/>
      <c r="Q239" s="25"/>
      <c r="R239" s="54">
        <f t="shared" si="13"/>
        <v>0</v>
      </c>
      <c r="S239" s="55">
        <f t="shared" si="14"/>
        <v>0</v>
      </c>
      <c r="T239" s="24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</row>
    <row r="240" spans="1:37" ht="23.25" customHeight="1" x14ac:dyDescent="0.25">
      <c r="A240" s="43">
        <f>IF(K240='Lookup Table'!$G$3,(IF($M240='Lookup Table'!$M$3,'Lookup Table'!$N$3+$N240,IF($M240='Lookup Table'!$M$4,'Lookup Table'!$N$4+$N240,IF($M240='Lookup Table'!$M$5,'Lookup Table'!$N$5+$N240,IF(M240='Lookup Table'!$M$6,'Lookup Table'!$N$6+$N240,0))))),0)</f>
        <v>0</v>
      </c>
      <c r="B240" s="33">
        <f>IF($K240='Lookup Table'!$G$7,'Lookup Table'!$H$7,IF($K240='Lookup Table'!$G$8,'Lookup Table'!$H$8,IF($K240='Lookup Table'!$G$9,'Lookup Table'!$H$8,IF($K240='Lookup Table'!G$10,'Lookup Table'!$H$10,0))))</f>
        <v>0</v>
      </c>
      <c r="C240" s="44">
        <f t="shared" si="2"/>
        <v>0</v>
      </c>
      <c r="D240" s="45">
        <f>IF($K240='Lookup Table'!$G$4,('Lookup Table'!H$4*$P240),IF($K240='Lookup Table'!$G$5,('Lookup Table'!H$5*$P240)+N240, 0))</f>
        <v>0</v>
      </c>
      <c r="E240" s="46">
        <f>IF($K240='Lookup Table'!$G$6,('Lookup Table'!$H$6*N240),0)</f>
        <v>0</v>
      </c>
      <c r="F240" s="47" t="str">
        <f t="shared" si="3"/>
        <v>Click here to select your Det. Use the arrow---&gt;</v>
      </c>
      <c r="G240" s="47" t="str">
        <f t="shared" si="4"/>
        <v>2025-2026</v>
      </c>
      <c r="H240" s="47" t="str">
        <f t="shared" si="5"/>
        <v>Click/Select&gt;</v>
      </c>
      <c r="I240" s="22">
        <f t="shared" si="6"/>
        <v>0</v>
      </c>
      <c r="J240" s="23"/>
      <c r="K240" s="24" t="s">
        <v>151</v>
      </c>
      <c r="L240" s="24" t="s">
        <v>151</v>
      </c>
      <c r="M240" s="24" t="s">
        <v>152</v>
      </c>
      <c r="N240" s="25"/>
      <c r="O240" s="26"/>
      <c r="P240" s="25"/>
      <c r="Q240" s="25"/>
      <c r="R240" s="54">
        <f t="shared" si="13"/>
        <v>0</v>
      </c>
      <c r="S240" s="55">
        <f t="shared" si="14"/>
        <v>0</v>
      </c>
      <c r="T240" s="24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</row>
    <row r="241" spans="1:37" ht="23.25" customHeight="1" x14ac:dyDescent="0.25">
      <c r="A241" s="43">
        <f>IF(K241='Lookup Table'!$G$3,(IF($M241='Lookup Table'!$M$3,'Lookup Table'!$N$3+$N241,IF($M241='Lookup Table'!$M$4,'Lookup Table'!$N$4+$N241,IF($M241='Lookup Table'!$M$5,'Lookup Table'!$N$5+$N241,IF(M241='Lookup Table'!$M$6,'Lookup Table'!$N$6+$N241,0))))),0)</f>
        <v>0</v>
      </c>
      <c r="B241" s="33">
        <f>IF($K241='Lookup Table'!$G$7,'Lookup Table'!$H$7,IF($K241='Lookup Table'!$G$8,'Lookup Table'!$H$8,IF($K241='Lookup Table'!$G$9,'Lookup Table'!$H$8,IF($K241='Lookup Table'!G$10,'Lookup Table'!$H$10,0))))</f>
        <v>0</v>
      </c>
      <c r="C241" s="44">
        <f t="shared" si="2"/>
        <v>0</v>
      </c>
      <c r="D241" s="45">
        <f>IF($K241='Lookup Table'!$G$4,('Lookup Table'!H$4*$P241),IF($K241='Lookup Table'!$G$5,('Lookup Table'!H$5*$P241)+N241, 0))</f>
        <v>0</v>
      </c>
      <c r="E241" s="46">
        <f>IF($K241='Lookup Table'!$G$6,('Lookup Table'!$H$6*N241),0)</f>
        <v>0</v>
      </c>
      <c r="F241" s="47" t="str">
        <f t="shared" si="3"/>
        <v>Click here to select your Det. Use the arrow---&gt;</v>
      </c>
      <c r="G241" s="47" t="str">
        <f t="shared" si="4"/>
        <v>2025-2026</v>
      </c>
      <c r="H241" s="47" t="str">
        <f t="shared" si="5"/>
        <v>Click/Select&gt;</v>
      </c>
      <c r="I241" s="22">
        <f t="shared" si="6"/>
        <v>0</v>
      </c>
      <c r="J241" s="23"/>
      <c r="K241" s="24" t="s">
        <v>151</v>
      </c>
      <c r="L241" s="24" t="s">
        <v>151</v>
      </c>
      <c r="M241" s="24" t="s">
        <v>152</v>
      </c>
      <c r="N241" s="25"/>
      <c r="O241" s="26"/>
      <c r="P241" s="25"/>
      <c r="Q241" s="25"/>
      <c r="R241" s="54">
        <f t="shared" si="13"/>
        <v>0</v>
      </c>
      <c r="S241" s="55">
        <f t="shared" si="14"/>
        <v>0</v>
      </c>
      <c r="T241" s="24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</row>
    <row r="242" spans="1:37" ht="23.25" customHeight="1" x14ac:dyDescent="0.25">
      <c r="A242" s="43">
        <f>IF(K242='Lookup Table'!$G$3,(IF($M242='Lookup Table'!$M$3,'Lookup Table'!$N$3+$N242,IF($M242='Lookup Table'!$M$4,'Lookup Table'!$N$4+$N242,IF($M242='Lookup Table'!$M$5,'Lookup Table'!$N$5+$N242,IF(M242='Lookup Table'!$M$6,'Lookup Table'!$N$6+$N242,0))))),0)</f>
        <v>0</v>
      </c>
      <c r="B242" s="33">
        <f>IF($K242='Lookup Table'!$G$7,'Lookup Table'!$H$7,IF($K242='Lookup Table'!$G$8,'Lookup Table'!$H$8,IF($K242='Lookup Table'!$G$9,'Lookup Table'!$H$8,IF($K242='Lookup Table'!G$10,'Lookup Table'!$H$10,0))))</f>
        <v>0</v>
      </c>
      <c r="C242" s="44">
        <f t="shared" si="2"/>
        <v>0</v>
      </c>
      <c r="D242" s="45">
        <f>IF($K242='Lookup Table'!$G$4,('Lookup Table'!H$4*$P242),IF($K242='Lookup Table'!$G$5,('Lookup Table'!H$5*$P242)+N242, 0))</f>
        <v>0</v>
      </c>
      <c r="E242" s="46">
        <f>IF($K242='Lookup Table'!$G$6,('Lookup Table'!$H$6*N242),0)</f>
        <v>0</v>
      </c>
      <c r="F242" s="47" t="str">
        <f t="shared" si="3"/>
        <v>Click here to select your Det. Use the arrow---&gt;</v>
      </c>
      <c r="G242" s="47" t="str">
        <f t="shared" si="4"/>
        <v>2025-2026</v>
      </c>
      <c r="H242" s="47" t="str">
        <f t="shared" si="5"/>
        <v>Click/Select&gt;</v>
      </c>
      <c r="I242" s="22">
        <f t="shared" si="6"/>
        <v>0</v>
      </c>
      <c r="J242" s="23"/>
      <c r="K242" s="24" t="s">
        <v>151</v>
      </c>
      <c r="L242" s="24" t="s">
        <v>151</v>
      </c>
      <c r="M242" s="24" t="s">
        <v>152</v>
      </c>
      <c r="N242" s="25"/>
      <c r="O242" s="26"/>
      <c r="P242" s="25"/>
      <c r="Q242" s="25"/>
      <c r="R242" s="54">
        <f t="shared" si="13"/>
        <v>0</v>
      </c>
      <c r="S242" s="55">
        <f t="shared" si="14"/>
        <v>0</v>
      </c>
      <c r="T242" s="24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</row>
    <row r="243" spans="1:37" ht="23.25" customHeight="1" x14ac:dyDescent="0.25">
      <c r="A243" s="43">
        <f>IF(K243='Lookup Table'!$G$3,(IF($M243='Lookup Table'!$M$3,'Lookup Table'!$N$3+$N243,IF($M243='Lookup Table'!$M$4,'Lookup Table'!$N$4+$N243,IF($M243='Lookup Table'!$M$5,'Lookup Table'!$N$5+$N243,IF(M243='Lookup Table'!$M$6,'Lookup Table'!$N$6+$N243,0))))),0)</f>
        <v>0</v>
      </c>
      <c r="B243" s="33">
        <f>IF($K243='Lookup Table'!$G$7,'Lookup Table'!$H$7,IF($K243='Lookup Table'!$G$8,'Lookup Table'!$H$8,IF($K243='Lookup Table'!$G$9,'Lookup Table'!$H$8,IF($K243='Lookup Table'!G$10,'Lookup Table'!$H$10,0))))</f>
        <v>0</v>
      </c>
      <c r="C243" s="44">
        <f t="shared" si="2"/>
        <v>0</v>
      </c>
      <c r="D243" s="45">
        <f>IF($K243='Lookup Table'!$G$4,('Lookup Table'!H$4*$P243),IF($K243='Lookup Table'!$G$5,('Lookup Table'!H$5*$P243)+N243, 0))</f>
        <v>0</v>
      </c>
      <c r="E243" s="46">
        <f>IF($K243='Lookup Table'!$G$6,('Lookup Table'!$H$6*N243),0)</f>
        <v>0</v>
      </c>
      <c r="F243" s="47" t="str">
        <f t="shared" si="3"/>
        <v>Click here to select your Det. Use the arrow---&gt;</v>
      </c>
      <c r="G243" s="47" t="str">
        <f t="shared" si="4"/>
        <v>2025-2026</v>
      </c>
      <c r="H243" s="47" t="str">
        <f t="shared" si="5"/>
        <v>Click/Select&gt;</v>
      </c>
      <c r="I243" s="22">
        <f t="shared" si="6"/>
        <v>0</v>
      </c>
      <c r="J243" s="23"/>
      <c r="K243" s="24" t="s">
        <v>151</v>
      </c>
      <c r="L243" s="24" t="s">
        <v>151</v>
      </c>
      <c r="M243" s="24" t="s">
        <v>152</v>
      </c>
      <c r="N243" s="25"/>
      <c r="O243" s="26"/>
      <c r="P243" s="25"/>
      <c r="Q243" s="25"/>
      <c r="R243" s="54">
        <f t="shared" si="13"/>
        <v>0</v>
      </c>
      <c r="S243" s="55">
        <f t="shared" si="14"/>
        <v>0</v>
      </c>
      <c r="T243" s="24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</row>
    <row r="244" spans="1:37" ht="23.25" customHeight="1" x14ac:dyDescent="0.25">
      <c r="A244" s="43">
        <f>IF(K244='Lookup Table'!$G$3,(IF($M244='Lookup Table'!$M$3,'Lookup Table'!$N$3+$N244,IF($M244='Lookup Table'!$M$4,'Lookup Table'!$N$4+$N244,IF($M244='Lookup Table'!$M$5,'Lookup Table'!$N$5+$N244,IF(M244='Lookup Table'!$M$6,'Lookup Table'!$N$6+$N244,0))))),0)</f>
        <v>0</v>
      </c>
      <c r="B244" s="33">
        <f>IF($K244='Lookup Table'!$G$7,'Lookup Table'!$H$7,IF($K244='Lookup Table'!$G$8,'Lookup Table'!$H$8,IF($K244='Lookup Table'!$G$9,'Lookup Table'!$H$8,IF($K244='Lookup Table'!G$10,'Lookup Table'!$H$10,0))))</f>
        <v>0</v>
      </c>
      <c r="C244" s="44">
        <f t="shared" si="2"/>
        <v>0</v>
      </c>
      <c r="D244" s="45">
        <f>IF($K244='Lookup Table'!$G$4,('Lookup Table'!H$4*$P244),IF($K244='Lookup Table'!$G$5,('Lookup Table'!H$5*$P244)+N244, 0))</f>
        <v>0</v>
      </c>
      <c r="E244" s="46">
        <f>IF($K244='Lookup Table'!$G$6,('Lookup Table'!$H$6*N244),0)</f>
        <v>0</v>
      </c>
      <c r="F244" s="47" t="str">
        <f t="shared" si="3"/>
        <v>Click here to select your Det. Use the arrow---&gt;</v>
      </c>
      <c r="G244" s="47" t="str">
        <f t="shared" si="4"/>
        <v>2025-2026</v>
      </c>
      <c r="H244" s="47" t="str">
        <f t="shared" si="5"/>
        <v>Click/Select&gt;</v>
      </c>
      <c r="I244" s="22">
        <f t="shared" si="6"/>
        <v>0</v>
      </c>
      <c r="J244" s="23"/>
      <c r="K244" s="24" t="s">
        <v>151</v>
      </c>
      <c r="L244" s="24" t="s">
        <v>151</v>
      </c>
      <c r="M244" s="24" t="s">
        <v>152</v>
      </c>
      <c r="N244" s="25"/>
      <c r="O244" s="26"/>
      <c r="P244" s="25"/>
      <c r="Q244" s="25"/>
      <c r="R244" s="54">
        <f t="shared" si="13"/>
        <v>0</v>
      </c>
      <c r="S244" s="55">
        <f t="shared" si="14"/>
        <v>0</v>
      </c>
      <c r="T244" s="24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</row>
    <row r="245" spans="1:37" ht="23.25" customHeight="1" x14ac:dyDescent="0.25">
      <c r="A245" s="43">
        <f>IF(K245='Lookup Table'!$G$3,(IF($M245='Lookup Table'!$M$3,'Lookup Table'!$N$3+$N245,IF($M245='Lookup Table'!$M$4,'Lookup Table'!$N$4+$N245,IF($M245='Lookup Table'!$M$5,'Lookup Table'!$N$5+$N245,IF(M245='Lookup Table'!$M$6,'Lookup Table'!$N$6+$N245,0))))),0)</f>
        <v>0</v>
      </c>
      <c r="B245" s="33">
        <f>IF($K245='Lookup Table'!$G$7,'Lookup Table'!$H$7,IF($K245='Lookup Table'!$G$8,'Lookup Table'!$H$8,IF($K245='Lookup Table'!$G$9,'Lookup Table'!$H$8,IF($K245='Lookup Table'!G$10,'Lookup Table'!$H$10,0))))</f>
        <v>0</v>
      </c>
      <c r="C245" s="44">
        <f t="shared" si="2"/>
        <v>0</v>
      </c>
      <c r="D245" s="45">
        <f>IF($K245='Lookup Table'!$G$4,('Lookup Table'!H$4*$P245),IF($K245='Lookup Table'!$G$5,('Lookup Table'!H$5*$P245)+N245, 0))</f>
        <v>0</v>
      </c>
      <c r="E245" s="46">
        <f>IF($K245='Lookup Table'!$G$6,('Lookup Table'!$H$6*N245),0)</f>
        <v>0</v>
      </c>
      <c r="F245" s="47" t="str">
        <f t="shared" si="3"/>
        <v>Click here to select your Det. Use the arrow---&gt;</v>
      </c>
      <c r="G245" s="47" t="str">
        <f t="shared" si="4"/>
        <v>2025-2026</v>
      </c>
      <c r="H245" s="47" t="str">
        <f t="shared" si="5"/>
        <v>Click/Select&gt;</v>
      </c>
      <c r="I245" s="22">
        <f t="shared" si="6"/>
        <v>0</v>
      </c>
      <c r="J245" s="23"/>
      <c r="K245" s="24" t="s">
        <v>151</v>
      </c>
      <c r="L245" s="24" t="s">
        <v>151</v>
      </c>
      <c r="M245" s="24" t="s">
        <v>152</v>
      </c>
      <c r="N245" s="25"/>
      <c r="O245" s="26"/>
      <c r="P245" s="25"/>
      <c r="Q245" s="25"/>
      <c r="R245" s="54">
        <f t="shared" si="13"/>
        <v>0</v>
      </c>
      <c r="S245" s="55">
        <f t="shared" si="14"/>
        <v>0</v>
      </c>
      <c r="T245" s="24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</row>
    <row r="246" spans="1:37" ht="23.25" customHeight="1" x14ac:dyDescent="0.25">
      <c r="A246" s="43">
        <f>IF(K246='Lookup Table'!$G$3,(IF($M246='Lookup Table'!$M$3,'Lookup Table'!$N$3+$N246,IF($M246='Lookup Table'!$M$4,'Lookup Table'!$N$4+$N246,IF($M246='Lookup Table'!$M$5,'Lookup Table'!$N$5+$N246,IF(M246='Lookup Table'!$M$6,'Lookup Table'!$N$6+$N246,0))))),0)</f>
        <v>0</v>
      </c>
      <c r="B246" s="33">
        <f>IF($K246='Lookup Table'!$G$7,'Lookup Table'!$H$7,IF($K246='Lookup Table'!$G$8,'Lookup Table'!$H$8,IF($K246='Lookup Table'!$G$9,'Lookup Table'!$H$8,IF($K246='Lookup Table'!G$10,'Lookup Table'!$H$10,0))))</f>
        <v>0</v>
      </c>
      <c r="C246" s="44">
        <f t="shared" si="2"/>
        <v>0</v>
      </c>
      <c r="D246" s="45">
        <f>IF($K246='Lookup Table'!$G$4,('Lookup Table'!H$4*$P246),IF($K246='Lookup Table'!$G$5,('Lookup Table'!H$5*$P246)+N246, 0))</f>
        <v>0</v>
      </c>
      <c r="E246" s="46">
        <f>IF($K246='Lookup Table'!$G$6,('Lookup Table'!$H$6*N246),0)</f>
        <v>0</v>
      </c>
      <c r="F246" s="47" t="str">
        <f t="shared" si="3"/>
        <v>Click here to select your Det. Use the arrow---&gt;</v>
      </c>
      <c r="G246" s="47" t="str">
        <f t="shared" si="4"/>
        <v>2025-2026</v>
      </c>
      <c r="H246" s="47" t="str">
        <f t="shared" si="5"/>
        <v>Click/Select&gt;</v>
      </c>
      <c r="I246" s="22">
        <f t="shared" si="6"/>
        <v>0</v>
      </c>
      <c r="J246" s="23"/>
      <c r="K246" s="24" t="s">
        <v>151</v>
      </c>
      <c r="L246" s="24" t="s">
        <v>151</v>
      </c>
      <c r="M246" s="24" t="s">
        <v>152</v>
      </c>
      <c r="N246" s="25"/>
      <c r="O246" s="26"/>
      <c r="P246" s="25"/>
      <c r="Q246" s="25"/>
      <c r="R246" s="54">
        <f t="shared" si="13"/>
        <v>0</v>
      </c>
      <c r="S246" s="55">
        <f t="shared" si="14"/>
        <v>0</v>
      </c>
      <c r="T246" s="24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</row>
    <row r="247" spans="1:37" ht="23.25" customHeight="1" x14ac:dyDescent="0.25">
      <c r="A247" s="43">
        <f>IF(K247='Lookup Table'!$G$3,(IF($M247='Lookup Table'!$M$3,'Lookup Table'!$N$3+$N247,IF($M247='Lookup Table'!$M$4,'Lookup Table'!$N$4+$N247,IF($M247='Lookup Table'!$M$5,'Lookup Table'!$N$5+$N247,IF(M247='Lookup Table'!$M$6,'Lookup Table'!$N$6+$N247,0))))),0)</f>
        <v>0</v>
      </c>
      <c r="B247" s="33">
        <f>IF($K247='Lookup Table'!$G$7,'Lookup Table'!$H$7,IF($K247='Lookup Table'!$G$8,'Lookup Table'!$H$8,IF($K247='Lookup Table'!$G$9,'Lookup Table'!$H$8,IF($K247='Lookup Table'!G$10,'Lookup Table'!$H$10,0))))</f>
        <v>0</v>
      </c>
      <c r="C247" s="44">
        <f t="shared" si="2"/>
        <v>0</v>
      </c>
      <c r="D247" s="45">
        <f>IF($K247='Lookup Table'!$G$4,('Lookup Table'!H$4*$P247),IF($K247='Lookup Table'!$G$5,('Lookup Table'!H$5*$P247)+N247, 0))</f>
        <v>0</v>
      </c>
      <c r="E247" s="46">
        <f>IF($K247='Lookup Table'!$G$6,('Lookup Table'!$H$6*N247),0)</f>
        <v>0</v>
      </c>
      <c r="F247" s="47" t="str">
        <f t="shared" si="3"/>
        <v>Click here to select your Det. Use the arrow---&gt;</v>
      </c>
      <c r="G247" s="47" t="str">
        <f t="shared" si="4"/>
        <v>2025-2026</v>
      </c>
      <c r="H247" s="47" t="str">
        <f t="shared" si="5"/>
        <v>Click/Select&gt;</v>
      </c>
      <c r="I247" s="22">
        <f t="shared" si="6"/>
        <v>0</v>
      </c>
      <c r="J247" s="23"/>
      <c r="K247" s="24" t="s">
        <v>151</v>
      </c>
      <c r="L247" s="24" t="s">
        <v>151</v>
      </c>
      <c r="M247" s="24" t="s">
        <v>152</v>
      </c>
      <c r="N247" s="25"/>
      <c r="O247" s="26"/>
      <c r="P247" s="25"/>
      <c r="Q247" s="25"/>
      <c r="R247" s="54">
        <f t="shared" si="13"/>
        <v>0</v>
      </c>
      <c r="S247" s="55">
        <f t="shared" si="14"/>
        <v>0</v>
      </c>
      <c r="T247" s="24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</row>
    <row r="248" spans="1:37" ht="23.25" customHeight="1" x14ac:dyDescent="0.25">
      <c r="A248" s="43">
        <f>IF(K248='Lookup Table'!$G$3,(IF($M248='Lookup Table'!$M$3,'Lookup Table'!$N$3+$N248,IF($M248='Lookup Table'!$M$4,'Lookup Table'!$N$4+$N248,IF($M248='Lookup Table'!$M$5,'Lookup Table'!$N$5+$N248,IF(M248='Lookup Table'!$M$6,'Lookup Table'!$N$6+$N248,0))))),0)</f>
        <v>0</v>
      </c>
      <c r="B248" s="33">
        <f>IF($K248='Lookup Table'!$G$7,'Lookup Table'!$H$7,IF($K248='Lookup Table'!$G$8,'Lookup Table'!$H$8,IF($K248='Lookup Table'!$G$9,'Lookup Table'!$H$8,IF($K248='Lookup Table'!G$10,'Lookup Table'!$H$10,0))))</f>
        <v>0</v>
      </c>
      <c r="C248" s="44">
        <f t="shared" si="2"/>
        <v>0</v>
      </c>
      <c r="D248" s="45">
        <f>IF($K248='Lookup Table'!$G$4,('Lookup Table'!H$4*$P248),IF($K248='Lookup Table'!$G$5,('Lookup Table'!H$5*$P248)+N248, 0))</f>
        <v>0</v>
      </c>
      <c r="E248" s="46">
        <f>IF($K248='Lookup Table'!$G$6,('Lookup Table'!$H$6*N248),0)</f>
        <v>0</v>
      </c>
      <c r="F248" s="47" t="str">
        <f t="shared" si="3"/>
        <v>Click here to select your Det. Use the arrow---&gt;</v>
      </c>
      <c r="G248" s="47" t="str">
        <f t="shared" si="4"/>
        <v>2025-2026</v>
      </c>
      <c r="H248" s="47" t="str">
        <f t="shared" si="5"/>
        <v>Click/Select&gt;</v>
      </c>
      <c r="I248" s="22">
        <f t="shared" si="6"/>
        <v>0</v>
      </c>
      <c r="J248" s="23"/>
      <c r="K248" s="24" t="s">
        <v>151</v>
      </c>
      <c r="L248" s="24" t="s">
        <v>151</v>
      </c>
      <c r="M248" s="24" t="s">
        <v>152</v>
      </c>
      <c r="N248" s="25"/>
      <c r="O248" s="26"/>
      <c r="P248" s="25"/>
      <c r="Q248" s="25"/>
      <c r="R248" s="54">
        <f t="shared" si="13"/>
        <v>0</v>
      </c>
      <c r="S248" s="55">
        <f t="shared" si="14"/>
        <v>0</v>
      </c>
      <c r="T248" s="24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</row>
    <row r="249" spans="1:37" ht="23.25" customHeight="1" x14ac:dyDescent="0.25">
      <c r="A249" s="43">
        <f>IF(K249='Lookup Table'!$G$3,(IF($M249='Lookup Table'!$M$3,'Lookup Table'!$N$3+$N249,IF($M249='Lookup Table'!$M$4,'Lookup Table'!$N$4+$N249,IF($M249='Lookup Table'!$M$5,'Lookup Table'!$N$5+$N249,IF(M249='Lookup Table'!$M$6,'Lookup Table'!$N$6+$N249,0))))),0)</f>
        <v>0</v>
      </c>
      <c r="B249" s="33">
        <f>IF($K249='Lookup Table'!$G$7,'Lookup Table'!$H$7,IF($K249='Lookup Table'!$G$8,'Lookup Table'!$H$8,IF($K249='Lookup Table'!$G$9,'Lookup Table'!$H$8,IF($K249='Lookup Table'!G$10,'Lookup Table'!$H$10,0))))</f>
        <v>0</v>
      </c>
      <c r="C249" s="44">
        <f t="shared" si="2"/>
        <v>0</v>
      </c>
      <c r="D249" s="45">
        <f>IF($K249='Lookup Table'!$G$4,('Lookup Table'!H$4*$P249),IF($K249='Lookup Table'!$G$5,('Lookup Table'!H$5*$P249)+N249, 0))</f>
        <v>0</v>
      </c>
      <c r="E249" s="46">
        <f>IF($K249='Lookup Table'!$G$6,('Lookup Table'!$H$6*N249),0)</f>
        <v>0</v>
      </c>
      <c r="F249" s="47" t="str">
        <f t="shared" si="3"/>
        <v>Click here to select your Det. Use the arrow---&gt;</v>
      </c>
      <c r="G249" s="47" t="str">
        <f t="shared" si="4"/>
        <v>2025-2026</v>
      </c>
      <c r="H249" s="47" t="str">
        <f t="shared" si="5"/>
        <v>Click/Select&gt;</v>
      </c>
      <c r="I249" s="22">
        <f t="shared" si="6"/>
        <v>0</v>
      </c>
      <c r="J249" s="23"/>
      <c r="K249" s="24" t="s">
        <v>151</v>
      </c>
      <c r="L249" s="24" t="s">
        <v>151</v>
      </c>
      <c r="M249" s="24" t="s">
        <v>152</v>
      </c>
      <c r="N249" s="25"/>
      <c r="O249" s="26"/>
      <c r="P249" s="25"/>
      <c r="Q249" s="25"/>
      <c r="R249" s="54">
        <f t="shared" si="13"/>
        <v>0</v>
      </c>
      <c r="S249" s="55">
        <f t="shared" si="14"/>
        <v>0</v>
      </c>
      <c r="T249" s="24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</row>
    <row r="250" spans="1:37" ht="23.25" customHeight="1" x14ac:dyDescent="0.25">
      <c r="A250" s="43">
        <f>IF(K250='Lookup Table'!$G$3,(IF($M250='Lookup Table'!$M$3,'Lookup Table'!$N$3+$N250,IF($M250='Lookup Table'!$M$4,'Lookup Table'!$N$4+$N250,IF($M250='Lookup Table'!$M$5,'Lookup Table'!$N$5+$N250,IF(M250='Lookup Table'!$M$6,'Lookup Table'!$N$6+$N250,0))))),0)</f>
        <v>0</v>
      </c>
      <c r="B250" s="33">
        <f>IF($K250='Lookup Table'!$G$7,'Lookup Table'!$H$7,IF($K250='Lookup Table'!$G$8,'Lookup Table'!$H$8,IF($K250='Lookup Table'!$G$9,'Lookup Table'!$H$8,IF($K250='Lookup Table'!G$10,'Lookup Table'!$H$10,0))))</f>
        <v>0</v>
      </c>
      <c r="C250" s="44">
        <f t="shared" si="2"/>
        <v>0</v>
      </c>
      <c r="D250" s="45">
        <f>IF($K250='Lookup Table'!$G$4,('Lookup Table'!H$4*$P250),IF($K250='Lookup Table'!$G$5,('Lookup Table'!H$5*$P250)+N250, 0))</f>
        <v>0</v>
      </c>
      <c r="E250" s="46">
        <f>IF($K250='Lookup Table'!$G$6,('Lookup Table'!$H$6*N250),0)</f>
        <v>0</v>
      </c>
      <c r="F250" s="47" t="str">
        <f t="shared" si="3"/>
        <v>Click here to select your Det. Use the arrow---&gt;</v>
      </c>
      <c r="G250" s="47" t="str">
        <f t="shared" si="4"/>
        <v>2025-2026</v>
      </c>
      <c r="H250" s="47" t="str">
        <f t="shared" si="5"/>
        <v>Click/Select&gt;</v>
      </c>
      <c r="I250" s="22">
        <f t="shared" si="6"/>
        <v>0</v>
      </c>
      <c r="J250" s="23"/>
      <c r="K250" s="24" t="s">
        <v>151</v>
      </c>
      <c r="L250" s="24" t="s">
        <v>151</v>
      </c>
      <c r="M250" s="24" t="s">
        <v>152</v>
      </c>
      <c r="N250" s="25"/>
      <c r="O250" s="26"/>
      <c r="P250" s="25"/>
      <c r="Q250" s="25"/>
      <c r="R250" s="54">
        <f t="shared" si="13"/>
        <v>0</v>
      </c>
      <c r="S250" s="55">
        <f t="shared" si="14"/>
        <v>0</v>
      </c>
      <c r="T250" s="24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</row>
    <row r="251" spans="1:37" ht="23.25" customHeight="1" x14ac:dyDescent="0.25">
      <c r="A251" s="43">
        <f>IF(K251='Lookup Table'!$G$3,(IF($M251='Lookup Table'!$M$3,'Lookup Table'!$N$3+$N251,IF($M251='Lookup Table'!$M$4,'Lookup Table'!$N$4+$N251,IF($M251='Lookup Table'!$M$5,'Lookup Table'!$N$5+$N251,IF(M251='Lookup Table'!$M$6,'Lookup Table'!$N$6+$N251,0))))),0)</f>
        <v>0</v>
      </c>
      <c r="B251" s="33">
        <f>IF($K251='Lookup Table'!$G$7,'Lookup Table'!$H$7,IF($K251='Lookup Table'!$G$8,'Lookup Table'!$H$8,IF($K251='Lookup Table'!$G$9,'Lookup Table'!$H$8,IF($K251='Lookup Table'!G$10,'Lookup Table'!$H$10,0))))</f>
        <v>0</v>
      </c>
      <c r="C251" s="44">
        <f t="shared" si="2"/>
        <v>0</v>
      </c>
      <c r="D251" s="45">
        <f>IF($K251='Lookup Table'!$G$4,('Lookup Table'!H$4*$P251),IF($K251='Lookup Table'!$G$5,('Lookup Table'!H$5*$P251)+N251, 0))</f>
        <v>0</v>
      </c>
      <c r="E251" s="46">
        <f>IF($K251='Lookup Table'!$G$6,('Lookup Table'!$H$6*N251),0)</f>
        <v>0</v>
      </c>
      <c r="F251" s="47" t="str">
        <f t="shared" si="3"/>
        <v>Click here to select your Det. Use the arrow---&gt;</v>
      </c>
      <c r="G251" s="47" t="str">
        <f t="shared" si="4"/>
        <v>2025-2026</v>
      </c>
      <c r="H251" s="47" t="str">
        <f t="shared" si="5"/>
        <v>Click/Select&gt;</v>
      </c>
      <c r="I251" s="22">
        <f t="shared" si="6"/>
        <v>0</v>
      </c>
      <c r="J251" s="23"/>
      <c r="K251" s="24" t="s">
        <v>151</v>
      </c>
      <c r="L251" s="24" t="s">
        <v>151</v>
      </c>
      <c r="M251" s="24" t="s">
        <v>152</v>
      </c>
      <c r="N251" s="25"/>
      <c r="O251" s="26"/>
      <c r="P251" s="25"/>
      <c r="Q251" s="25"/>
      <c r="R251" s="54">
        <f t="shared" si="13"/>
        <v>0</v>
      </c>
      <c r="S251" s="55">
        <f t="shared" si="14"/>
        <v>0</v>
      </c>
      <c r="T251" s="24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</row>
    <row r="252" spans="1:37" ht="23.25" customHeight="1" x14ac:dyDescent="0.25">
      <c r="A252" s="43">
        <f>IF(K252='Lookup Table'!$G$3,(IF($M252='Lookup Table'!$M$3,'Lookup Table'!$N$3+$N252,IF($M252='Lookup Table'!$M$4,'Lookup Table'!$N$4+$N252,IF($M252='Lookup Table'!$M$5,'Lookup Table'!$N$5+$N252,IF(M252='Lookup Table'!$M$6,'Lookup Table'!$N$6+$N252,0))))),0)</f>
        <v>0</v>
      </c>
      <c r="B252" s="33">
        <f>IF($K252='Lookup Table'!$G$7,'Lookup Table'!$H$7,IF($K252='Lookup Table'!$G$8,'Lookup Table'!$H$8,IF($K252='Lookup Table'!$G$9,'Lookup Table'!$H$8,IF($K252='Lookup Table'!G$10,'Lookup Table'!$H$10,0))))</f>
        <v>0</v>
      </c>
      <c r="C252" s="44">
        <f t="shared" si="2"/>
        <v>0</v>
      </c>
      <c r="D252" s="45">
        <f>IF($K252='Lookup Table'!$G$4,('Lookup Table'!H$4*$P252),IF($K252='Lookup Table'!$G$5,('Lookup Table'!H$5*$P252)+N252, 0))</f>
        <v>0</v>
      </c>
      <c r="E252" s="46">
        <f>IF($K252='Lookup Table'!$G$6,('Lookup Table'!$H$6*N252),0)</f>
        <v>0</v>
      </c>
      <c r="F252" s="47" t="str">
        <f t="shared" si="3"/>
        <v>Click here to select your Det. Use the arrow---&gt;</v>
      </c>
      <c r="G252" s="47" t="str">
        <f t="shared" si="4"/>
        <v>2025-2026</v>
      </c>
      <c r="H252" s="47" t="str">
        <f t="shared" si="5"/>
        <v>Click/Select&gt;</v>
      </c>
      <c r="I252" s="22">
        <f t="shared" si="6"/>
        <v>0</v>
      </c>
      <c r="J252" s="23"/>
      <c r="K252" s="24" t="s">
        <v>151</v>
      </c>
      <c r="L252" s="24" t="s">
        <v>151</v>
      </c>
      <c r="M252" s="24" t="s">
        <v>152</v>
      </c>
      <c r="N252" s="25"/>
      <c r="O252" s="26"/>
      <c r="P252" s="25"/>
      <c r="Q252" s="25"/>
      <c r="R252" s="54">
        <f t="shared" si="13"/>
        <v>0</v>
      </c>
      <c r="S252" s="55">
        <f t="shared" si="14"/>
        <v>0</v>
      </c>
      <c r="T252" s="24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</row>
    <row r="253" spans="1:37" ht="23.25" customHeight="1" x14ac:dyDescent="0.25">
      <c r="A253" s="43">
        <f>IF(K253='Lookup Table'!$G$3,(IF($M253='Lookup Table'!$M$3,'Lookup Table'!$N$3+$N253,IF($M253='Lookup Table'!$M$4,'Lookup Table'!$N$4+$N253,IF($M253='Lookup Table'!$M$5,'Lookup Table'!$N$5+$N253,IF(M253='Lookup Table'!$M$6,'Lookup Table'!$N$6+$N253,0))))),0)</f>
        <v>0</v>
      </c>
      <c r="B253" s="33">
        <f>IF($K253='Lookup Table'!$G$7,'Lookup Table'!$H$7,IF($K253='Lookup Table'!$G$8,'Lookup Table'!$H$8,IF($K253='Lookup Table'!$G$9,'Lookup Table'!$H$8,IF($K253='Lookup Table'!G$10,'Lookup Table'!$H$10,0))))</f>
        <v>0</v>
      </c>
      <c r="C253" s="44">
        <f t="shared" si="2"/>
        <v>0</v>
      </c>
      <c r="D253" s="45">
        <f>IF($K253='Lookup Table'!$G$4,('Lookup Table'!H$4*$P253),IF($K253='Lookup Table'!$G$5,('Lookup Table'!H$5*$P253)+N253, 0))</f>
        <v>0</v>
      </c>
      <c r="E253" s="46">
        <f>IF($K253='Lookup Table'!$G$6,('Lookup Table'!$H$6*N253),0)</f>
        <v>0</v>
      </c>
      <c r="F253" s="47" t="str">
        <f t="shared" si="3"/>
        <v>Click here to select your Det. Use the arrow---&gt;</v>
      </c>
      <c r="G253" s="47" t="str">
        <f t="shared" si="4"/>
        <v>2025-2026</v>
      </c>
      <c r="H253" s="47" t="str">
        <f t="shared" si="5"/>
        <v>Click/Select&gt;</v>
      </c>
      <c r="I253" s="22">
        <f t="shared" si="6"/>
        <v>0</v>
      </c>
      <c r="J253" s="23"/>
      <c r="K253" s="24" t="s">
        <v>151</v>
      </c>
      <c r="L253" s="24" t="s">
        <v>151</v>
      </c>
      <c r="M253" s="24" t="s">
        <v>152</v>
      </c>
      <c r="N253" s="25"/>
      <c r="O253" s="26"/>
      <c r="P253" s="25"/>
      <c r="Q253" s="25"/>
      <c r="R253" s="54">
        <f t="shared" si="13"/>
        <v>0</v>
      </c>
      <c r="S253" s="55">
        <f t="shared" si="14"/>
        <v>0</v>
      </c>
      <c r="T253" s="24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</row>
    <row r="254" spans="1:37" ht="23.25" customHeight="1" x14ac:dyDescent="0.25">
      <c r="A254" s="43">
        <f>IF(K254='Lookup Table'!$G$3,(IF($M254='Lookup Table'!$M$3,'Lookup Table'!$N$3+$N254,IF($M254='Lookup Table'!$M$4,'Lookup Table'!$N$4+$N254,IF($M254='Lookup Table'!$M$5,'Lookup Table'!$N$5+$N254,IF(M254='Lookup Table'!$M$6,'Lookup Table'!$N$6+$N254,0))))),0)</f>
        <v>0</v>
      </c>
      <c r="B254" s="33">
        <f>IF($K254='Lookup Table'!$G$7,'Lookup Table'!$H$7,IF($K254='Lookup Table'!$G$8,'Lookup Table'!$H$8,IF($K254='Lookup Table'!$G$9,'Lookup Table'!$H$8,IF($K254='Lookup Table'!G$10,'Lookup Table'!$H$10,0))))</f>
        <v>0</v>
      </c>
      <c r="C254" s="44">
        <f t="shared" si="2"/>
        <v>0</v>
      </c>
      <c r="D254" s="45">
        <f>IF($K254='Lookup Table'!$G$4,('Lookup Table'!H$4*$P254),IF($K254='Lookup Table'!$G$5,('Lookup Table'!H$5*$P254)+N254, 0))</f>
        <v>0</v>
      </c>
      <c r="E254" s="46">
        <f>IF($K254='Lookup Table'!$G$6,('Lookup Table'!$H$6*N254),0)</f>
        <v>0</v>
      </c>
      <c r="F254" s="47" t="str">
        <f t="shared" si="3"/>
        <v>Click here to select your Det. Use the arrow---&gt;</v>
      </c>
      <c r="G254" s="47" t="str">
        <f t="shared" si="4"/>
        <v>2025-2026</v>
      </c>
      <c r="H254" s="47" t="str">
        <f t="shared" si="5"/>
        <v>Click/Select&gt;</v>
      </c>
      <c r="I254" s="22">
        <f t="shared" si="6"/>
        <v>0</v>
      </c>
      <c r="J254" s="23"/>
      <c r="K254" s="24" t="s">
        <v>151</v>
      </c>
      <c r="L254" s="24" t="s">
        <v>151</v>
      </c>
      <c r="M254" s="24" t="s">
        <v>152</v>
      </c>
      <c r="N254" s="25"/>
      <c r="O254" s="26"/>
      <c r="P254" s="25"/>
      <c r="Q254" s="25"/>
      <c r="R254" s="54">
        <f t="shared" si="13"/>
        <v>0</v>
      </c>
      <c r="S254" s="55">
        <f t="shared" si="14"/>
        <v>0</v>
      </c>
      <c r="T254" s="24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</row>
    <row r="255" spans="1:37" ht="23.25" customHeight="1" x14ac:dyDescent="0.25">
      <c r="A255" s="43">
        <f>IF(K255='Lookup Table'!$G$3,(IF($M255='Lookup Table'!$M$3,'Lookup Table'!$N$3+$N255,IF($M255='Lookup Table'!$M$4,'Lookup Table'!$N$4+$N255,IF($M255='Lookup Table'!$M$5,'Lookup Table'!$N$5+$N255,IF(M255='Lookup Table'!$M$6,'Lookup Table'!$N$6+$N255,0))))),0)</f>
        <v>0</v>
      </c>
      <c r="B255" s="33">
        <f>IF($K255='Lookup Table'!$G$7,'Lookup Table'!$H$7,IF($K255='Lookup Table'!$G$8,'Lookup Table'!$H$8,IF($K255='Lookup Table'!$G$9,'Lookup Table'!$H$8,IF($K255='Lookup Table'!G$10,'Lookup Table'!$H$10,0))))</f>
        <v>0</v>
      </c>
      <c r="C255" s="44">
        <f t="shared" si="2"/>
        <v>0</v>
      </c>
      <c r="D255" s="45">
        <f>IF($K255='Lookup Table'!$G$4,('Lookup Table'!H$4*$P255),IF($K255='Lookup Table'!$G$5,('Lookup Table'!H$5*$P255)+N255, 0))</f>
        <v>0</v>
      </c>
      <c r="E255" s="46">
        <f>IF($K255='Lookup Table'!$G$6,('Lookup Table'!$H$6*N255),0)</f>
        <v>0</v>
      </c>
      <c r="F255" s="47" t="str">
        <f t="shared" si="3"/>
        <v>Click here to select your Det. Use the arrow---&gt;</v>
      </c>
      <c r="G255" s="47" t="str">
        <f t="shared" si="4"/>
        <v>2025-2026</v>
      </c>
      <c r="H255" s="47" t="str">
        <f t="shared" si="5"/>
        <v>Click/Select&gt;</v>
      </c>
      <c r="I255" s="22">
        <f t="shared" si="6"/>
        <v>0</v>
      </c>
      <c r="J255" s="23"/>
      <c r="K255" s="24" t="s">
        <v>151</v>
      </c>
      <c r="L255" s="24" t="s">
        <v>151</v>
      </c>
      <c r="M255" s="24" t="s">
        <v>152</v>
      </c>
      <c r="N255" s="25"/>
      <c r="O255" s="26"/>
      <c r="P255" s="25"/>
      <c r="Q255" s="25"/>
      <c r="R255" s="54">
        <f t="shared" si="13"/>
        <v>0</v>
      </c>
      <c r="S255" s="55">
        <f t="shared" si="14"/>
        <v>0</v>
      </c>
      <c r="T255" s="24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</row>
    <row r="256" spans="1:37" ht="23.25" customHeight="1" x14ac:dyDescent="0.25">
      <c r="A256" s="43">
        <f>IF(K256='Lookup Table'!$G$3,(IF($M256='Lookup Table'!$M$3,'Lookup Table'!$N$3+$N256,IF($M256='Lookup Table'!$M$4,'Lookup Table'!$N$4+$N256,IF($M256='Lookup Table'!$M$5,'Lookup Table'!$N$5+$N256,IF(M256='Lookup Table'!$M$6,'Lookup Table'!$N$6+$N256,0))))),0)</f>
        <v>0</v>
      </c>
      <c r="B256" s="33">
        <f>IF($K256='Lookup Table'!$G$7,'Lookup Table'!$H$7,IF($K256='Lookup Table'!$G$8,'Lookup Table'!$H$8,IF($K256='Lookup Table'!$G$9,'Lookup Table'!$H$8,IF($K256='Lookup Table'!G$10,'Lookup Table'!$H$10,0))))</f>
        <v>0</v>
      </c>
      <c r="C256" s="44">
        <f t="shared" si="2"/>
        <v>0</v>
      </c>
      <c r="D256" s="45">
        <f>IF($K256='Lookup Table'!$G$4,('Lookup Table'!H$4*$P256),IF($K256='Lookup Table'!$G$5,('Lookup Table'!H$5*$P256)+N256, 0))</f>
        <v>0</v>
      </c>
      <c r="E256" s="46">
        <f>IF($K256='Lookup Table'!$G$6,('Lookup Table'!$H$6*N256),0)</f>
        <v>0</v>
      </c>
      <c r="F256" s="47" t="str">
        <f t="shared" si="3"/>
        <v>Click here to select your Det. Use the arrow---&gt;</v>
      </c>
      <c r="G256" s="47" t="str">
        <f t="shared" si="4"/>
        <v>2025-2026</v>
      </c>
      <c r="H256" s="47" t="str">
        <f t="shared" si="5"/>
        <v>Click/Select&gt;</v>
      </c>
      <c r="I256" s="22">
        <f t="shared" si="6"/>
        <v>0</v>
      </c>
      <c r="J256" s="23"/>
      <c r="K256" s="24" t="s">
        <v>151</v>
      </c>
      <c r="L256" s="24" t="s">
        <v>151</v>
      </c>
      <c r="M256" s="24" t="s">
        <v>152</v>
      </c>
      <c r="N256" s="25"/>
      <c r="O256" s="26"/>
      <c r="P256" s="25"/>
      <c r="Q256" s="25"/>
      <c r="R256" s="54">
        <f t="shared" si="13"/>
        <v>0</v>
      </c>
      <c r="S256" s="55">
        <f t="shared" si="14"/>
        <v>0</v>
      </c>
      <c r="T256" s="24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</row>
    <row r="257" spans="1:37" ht="23.25" customHeight="1" x14ac:dyDescent="0.25">
      <c r="A257" s="43">
        <f>IF(K257='Lookup Table'!$G$3,(IF($M257='Lookup Table'!$M$3,'Lookup Table'!$N$3+$N257,IF($M257='Lookup Table'!$M$4,'Lookup Table'!$N$4+$N257,IF($M257='Lookup Table'!$M$5,'Lookup Table'!$N$5+$N257,IF(M257='Lookup Table'!$M$6,'Lookup Table'!$N$6+$N257,0))))),0)</f>
        <v>0</v>
      </c>
      <c r="B257" s="33">
        <f>IF($K257='Lookup Table'!$G$7,'Lookup Table'!$H$7,IF($K257='Lookup Table'!$G$8,'Lookup Table'!$H$8,IF($K257='Lookup Table'!$G$9,'Lookup Table'!$H$8,IF($K257='Lookup Table'!G$10,'Lookup Table'!$H$10,0))))</f>
        <v>0</v>
      </c>
      <c r="C257" s="44">
        <f t="shared" si="2"/>
        <v>0</v>
      </c>
      <c r="D257" s="45">
        <f>IF($K257='Lookup Table'!$G$4,('Lookup Table'!H$4*$P257),IF($K257='Lookup Table'!$G$5,('Lookup Table'!H$5*$P257)+N257, 0))</f>
        <v>0</v>
      </c>
      <c r="E257" s="46">
        <f>IF($K257='Lookup Table'!$G$6,('Lookup Table'!$H$6*N257),0)</f>
        <v>0</v>
      </c>
      <c r="F257" s="47" t="str">
        <f t="shared" si="3"/>
        <v>Click here to select your Det. Use the arrow---&gt;</v>
      </c>
      <c r="G257" s="47" t="str">
        <f t="shared" si="4"/>
        <v>2025-2026</v>
      </c>
      <c r="H257" s="47" t="str">
        <f t="shared" si="5"/>
        <v>Click/Select&gt;</v>
      </c>
      <c r="I257" s="22">
        <f t="shared" si="6"/>
        <v>0</v>
      </c>
      <c r="J257" s="23"/>
      <c r="K257" s="24" t="s">
        <v>151</v>
      </c>
      <c r="L257" s="24" t="s">
        <v>151</v>
      </c>
      <c r="M257" s="24" t="s">
        <v>152</v>
      </c>
      <c r="N257" s="25"/>
      <c r="O257" s="26"/>
      <c r="P257" s="25"/>
      <c r="Q257" s="25"/>
      <c r="R257" s="54">
        <f t="shared" si="13"/>
        <v>0</v>
      </c>
      <c r="S257" s="55">
        <f t="shared" si="14"/>
        <v>0</v>
      </c>
      <c r="T257" s="24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</row>
    <row r="258" spans="1:37" ht="23.25" customHeight="1" x14ac:dyDescent="0.25">
      <c r="A258" s="43">
        <f>IF(K258='Lookup Table'!$G$3,(IF($M258='Lookup Table'!$M$3,'Lookup Table'!$N$3+$N258,IF($M258='Lookup Table'!$M$4,'Lookup Table'!$N$4+$N258,IF($M258='Lookup Table'!$M$5,'Lookup Table'!$N$5+$N258,IF(M258='Lookup Table'!$M$6,'Lookup Table'!$N$6+$N258,0))))),0)</f>
        <v>0</v>
      </c>
      <c r="B258" s="33">
        <f>IF($K258='Lookup Table'!$G$7,'Lookup Table'!$H$7,IF($K258='Lookup Table'!$G$8,'Lookup Table'!$H$8,IF($K258='Lookup Table'!$G$9,'Lookup Table'!$H$8,IF($K258='Lookup Table'!G$10,'Lookup Table'!$H$10,0))))</f>
        <v>0</v>
      </c>
      <c r="C258" s="44">
        <f t="shared" si="2"/>
        <v>0</v>
      </c>
      <c r="D258" s="45">
        <f>IF($K258='Lookup Table'!$G$4,('Lookup Table'!H$4*$P258),IF($K258='Lookup Table'!$G$5,('Lookup Table'!H$5*$P258)+N258, 0))</f>
        <v>0</v>
      </c>
      <c r="E258" s="46">
        <f>IF($K258='Lookup Table'!$G$6,('Lookup Table'!$H$6*N258),0)</f>
        <v>0</v>
      </c>
      <c r="F258" s="47" t="str">
        <f t="shared" si="3"/>
        <v>Click here to select your Det. Use the arrow---&gt;</v>
      </c>
      <c r="G258" s="47" t="str">
        <f t="shared" si="4"/>
        <v>2025-2026</v>
      </c>
      <c r="H258" s="47" t="str">
        <f t="shared" si="5"/>
        <v>Click/Select&gt;</v>
      </c>
      <c r="I258" s="22">
        <f t="shared" si="6"/>
        <v>0</v>
      </c>
      <c r="J258" s="23"/>
      <c r="K258" s="24" t="s">
        <v>151</v>
      </c>
      <c r="L258" s="24" t="s">
        <v>151</v>
      </c>
      <c r="M258" s="24" t="s">
        <v>152</v>
      </c>
      <c r="N258" s="25"/>
      <c r="O258" s="26"/>
      <c r="P258" s="25"/>
      <c r="Q258" s="25"/>
      <c r="R258" s="54">
        <f t="shared" si="13"/>
        <v>0</v>
      </c>
      <c r="S258" s="55">
        <f t="shared" si="14"/>
        <v>0</v>
      </c>
      <c r="T258" s="24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</row>
    <row r="259" spans="1:37" ht="23.25" customHeight="1" x14ac:dyDescent="0.25">
      <c r="A259" s="43">
        <f>IF(K259='Lookup Table'!$G$3,(IF($M259='Lookup Table'!$M$3,'Lookup Table'!$N$3+$N259,IF($M259='Lookup Table'!$M$4,'Lookup Table'!$N$4+$N259,IF($M259='Lookup Table'!$M$5,'Lookup Table'!$N$5+$N259,IF(M259='Lookup Table'!$M$6,'Lookup Table'!$N$6+$N259,0))))),0)</f>
        <v>0</v>
      </c>
      <c r="B259" s="33">
        <f>IF($K259='Lookup Table'!$G$7,'Lookup Table'!$H$7,IF($K259='Lookup Table'!$G$8,'Lookup Table'!$H$8,IF($K259='Lookup Table'!$G$9,'Lookup Table'!$H$8,IF($K259='Lookup Table'!G$10,'Lookup Table'!$H$10,0))))</f>
        <v>0</v>
      </c>
      <c r="C259" s="44">
        <f t="shared" si="2"/>
        <v>0</v>
      </c>
      <c r="D259" s="45">
        <f>IF($K259='Lookup Table'!$G$4,('Lookup Table'!H$4*$P259),IF($K259='Lookup Table'!$G$5,('Lookup Table'!H$5*$P259)+N259, 0))</f>
        <v>0</v>
      </c>
      <c r="E259" s="46">
        <f>IF($K259='Lookup Table'!$G$6,('Lookup Table'!$H$6*N259),0)</f>
        <v>0</v>
      </c>
      <c r="F259" s="47" t="str">
        <f t="shared" si="3"/>
        <v>Click here to select your Det. Use the arrow---&gt;</v>
      </c>
      <c r="G259" s="47" t="str">
        <f t="shared" si="4"/>
        <v>2025-2026</v>
      </c>
      <c r="H259" s="47" t="str">
        <f t="shared" si="5"/>
        <v>Click/Select&gt;</v>
      </c>
      <c r="I259" s="22">
        <f t="shared" si="6"/>
        <v>0</v>
      </c>
      <c r="J259" s="23"/>
      <c r="K259" s="24" t="s">
        <v>151</v>
      </c>
      <c r="L259" s="24" t="s">
        <v>151</v>
      </c>
      <c r="M259" s="24" t="s">
        <v>152</v>
      </c>
      <c r="N259" s="25"/>
      <c r="O259" s="26"/>
      <c r="P259" s="25"/>
      <c r="Q259" s="25"/>
      <c r="R259" s="54">
        <f t="shared" si="13"/>
        <v>0</v>
      </c>
      <c r="S259" s="55">
        <f t="shared" si="14"/>
        <v>0</v>
      </c>
      <c r="T259" s="24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</row>
    <row r="260" spans="1:37" ht="23.25" customHeight="1" x14ac:dyDescent="0.25">
      <c r="A260" s="43">
        <f>IF(K260='Lookup Table'!$G$3,(IF($M260='Lookup Table'!$M$3,'Lookup Table'!$N$3+$N260,IF($M260='Lookup Table'!$M$4,'Lookup Table'!$N$4+$N260,IF($M260='Lookup Table'!$M$5,'Lookup Table'!$N$5+$N260,IF(M260='Lookup Table'!$M$6,'Lookup Table'!$N$6+$N260,0))))),0)</f>
        <v>0</v>
      </c>
      <c r="B260" s="33">
        <f>IF($K260='Lookup Table'!$G$7,'Lookup Table'!$H$7,IF($K260='Lookup Table'!$G$8,'Lookup Table'!$H$8,IF($K260='Lookup Table'!$G$9,'Lookup Table'!$H$8,IF($K260='Lookup Table'!G$10,'Lookup Table'!$H$10,0))))</f>
        <v>0</v>
      </c>
      <c r="C260" s="44">
        <f t="shared" si="2"/>
        <v>0</v>
      </c>
      <c r="D260" s="45">
        <f>IF($K260='Lookup Table'!$G$4,('Lookup Table'!H$4*$P260),IF($K260='Lookup Table'!$G$5,('Lookup Table'!H$5*$P260)+N260, 0))</f>
        <v>0</v>
      </c>
      <c r="E260" s="46">
        <f>IF($K260='Lookup Table'!$G$6,('Lookup Table'!$H$6*N260),0)</f>
        <v>0</v>
      </c>
      <c r="F260" s="47" t="str">
        <f t="shared" si="3"/>
        <v>Click here to select your Det. Use the arrow---&gt;</v>
      </c>
      <c r="G260" s="47" t="str">
        <f t="shared" si="4"/>
        <v>2025-2026</v>
      </c>
      <c r="H260" s="47" t="str">
        <f t="shared" si="5"/>
        <v>Click/Select&gt;</v>
      </c>
      <c r="I260" s="22">
        <f t="shared" si="6"/>
        <v>0</v>
      </c>
      <c r="J260" s="23"/>
      <c r="K260" s="24" t="s">
        <v>151</v>
      </c>
      <c r="L260" s="24" t="s">
        <v>151</v>
      </c>
      <c r="M260" s="24" t="s">
        <v>152</v>
      </c>
      <c r="N260" s="25"/>
      <c r="O260" s="26"/>
      <c r="P260" s="25"/>
      <c r="Q260" s="25"/>
      <c r="R260" s="54">
        <f t="shared" si="13"/>
        <v>0</v>
      </c>
      <c r="S260" s="55">
        <f t="shared" si="14"/>
        <v>0</v>
      </c>
      <c r="T260" s="24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</row>
    <row r="261" spans="1:37" ht="23.25" customHeight="1" x14ac:dyDescent="0.25">
      <c r="A261" s="43">
        <f>IF(K261='Lookup Table'!$G$3,(IF($M261='Lookup Table'!$M$3,'Lookup Table'!$N$3+$N261,IF($M261='Lookup Table'!$M$4,'Lookup Table'!$N$4+$N261,IF($M261='Lookup Table'!$M$5,'Lookup Table'!$N$5+$N261,IF(M261='Lookup Table'!$M$6,'Lookup Table'!$N$6+$N261,0))))),0)</f>
        <v>0</v>
      </c>
      <c r="B261" s="33">
        <f>IF($K261='Lookup Table'!$G$7,'Lookup Table'!$H$7,IF($K261='Lookup Table'!$G$8,'Lookup Table'!$H$8,IF($K261='Lookup Table'!$G$9,'Lookup Table'!$H$8,IF($K261='Lookup Table'!G$10,'Lookup Table'!$H$10,0))))</f>
        <v>0</v>
      </c>
      <c r="C261" s="44">
        <f t="shared" si="2"/>
        <v>0</v>
      </c>
      <c r="D261" s="45">
        <f>IF($K261='Lookup Table'!$G$4,('Lookup Table'!H$4*$P261),IF($K261='Lookup Table'!$G$5,('Lookup Table'!H$5*$P261)+N261, 0))</f>
        <v>0</v>
      </c>
      <c r="E261" s="46">
        <f>IF($K261='Lookup Table'!$G$6,('Lookup Table'!$H$6*N261),0)</f>
        <v>0</v>
      </c>
      <c r="F261" s="47" t="str">
        <f t="shared" si="3"/>
        <v>Click here to select your Det. Use the arrow---&gt;</v>
      </c>
      <c r="G261" s="47" t="str">
        <f t="shared" si="4"/>
        <v>2025-2026</v>
      </c>
      <c r="H261" s="47" t="str">
        <f t="shared" si="5"/>
        <v>Click/Select&gt;</v>
      </c>
      <c r="I261" s="22">
        <f t="shared" si="6"/>
        <v>0</v>
      </c>
      <c r="J261" s="23"/>
      <c r="K261" s="24" t="s">
        <v>151</v>
      </c>
      <c r="L261" s="24" t="s">
        <v>151</v>
      </c>
      <c r="M261" s="24" t="s">
        <v>152</v>
      </c>
      <c r="N261" s="25"/>
      <c r="O261" s="26"/>
      <c r="P261" s="25"/>
      <c r="Q261" s="25"/>
      <c r="R261" s="54">
        <f t="shared" si="13"/>
        <v>0</v>
      </c>
      <c r="S261" s="55">
        <f t="shared" si="14"/>
        <v>0</v>
      </c>
      <c r="T261" s="24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</row>
    <row r="262" spans="1:37" ht="23.25" customHeight="1" x14ac:dyDescent="0.25">
      <c r="A262" s="43">
        <f>IF(K262='Lookup Table'!$G$3,(IF($M262='Lookup Table'!$M$3,'Lookup Table'!$N$3+$N262,IF($M262='Lookup Table'!$M$4,'Lookup Table'!$N$4+$N262,IF($M262='Lookup Table'!$M$5,'Lookup Table'!$N$5+$N262,IF(M262='Lookup Table'!$M$6,'Lookup Table'!$N$6+$N262,0))))),0)</f>
        <v>0</v>
      </c>
      <c r="B262" s="33">
        <f>IF($K262='Lookup Table'!$G$7,'Lookup Table'!$H$7,IF($K262='Lookup Table'!$G$8,'Lookup Table'!$H$8,IF($K262='Lookup Table'!$G$9,'Lookup Table'!$H$8,IF($K262='Lookup Table'!G$10,'Lookup Table'!$H$10,0))))</f>
        <v>0</v>
      </c>
      <c r="C262" s="44">
        <f t="shared" si="2"/>
        <v>0</v>
      </c>
      <c r="D262" s="45">
        <f>IF($K262='Lookup Table'!$G$4,('Lookup Table'!H$4*$P262),IF($K262='Lookup Table'!$G$5,('Lookup Table'!H$5*$P262)+N262, 0))</f>
        <v>0</v>
      </c>
      <c r="E262" s="46">
        <f>IF($K262='Lookup Table'!$G$6,('Lookup Table'!$H$6*N262),0)</f>
        <v>0</v>
      </c>
      <c r="F262" s="47" t="str">
        <f t="shared" si="3"/>
        <v>Click here to select your Det. Use the arrow---&gt;</v>
      </c>
      <c r="G262" s="47" t="str">
        <f t="shared" si="4"/>
        <v>2025-2026</v>
      </c>
      <c r="H262" s="47" t="str">
        <f t="shared" si="5"/>
        <v>Click/Select&gt;</v>
      </c>
      <c r="I262" s="22">
        <f t="shared" si="6"/>
        <v>0</v>
      </c>
      <c r="J262" s="23"/>
      <c r="K262" s="24" t="s">
        <v>151</v>
      </c>
      <c r="L262" s="24" t="s">
        <v>151</v>
      </c>
      <c r="M262" s="24" t="s">
        <v>152</v>
      </c>
      <c r="N262" s="25"/>
      <c r="O262" s="26"/>
      <c r="P262" s="25"/>
      <c r="Q262" s="25"/>
      <c r="R262" s="54">
        <f t="shared" si="13"/>
        <v>0</v>
      </c>
      <c r="S262" s="55">
        <f t="shared" si="14"/>
        <v>0</v>
      </c>
      <c r="T262" s="24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</row>
    <row r="263" spans="1:37" ht="23.25" customHeight="1" x14ac:dyDescent="0.25">
      <c r="A263" s="43">
        <f>IF(K263='Lookup Table'!$G$3,(IF($M263='Lookup Table'!$M$3,'Lookup Table'!$N$3+$N263,IF($M263='Lookup Table'!$M$4,'Lookup Table'!$N$4+$N263,IF($M263='Lookup Table'!$M$5,'Lookup Table'!$N$5+$N263,IF(M263='Lookup Table'!$M$6,'Lookup Table'!$N$6+$N263,0))))),0)</f>
        <v>0</v>
      </c>
      <c r="B263" s="33">
        <f>IF($K263='Lookup Table'!$G$7,'Lookup Table'!$H$7,IF($K263='Lookup Table'!$G$8,'Lookup Table'!$H$8,IF($K263='Lookup Table'!$G$9,'Lookup Table'!$H$8,IF($K263='Lookup Table'!G$10,'Lookup Table'!$H$10,0))))</f>
        <v>0</v>
      </c>
      <c r="C263" s="44">
        <f t="shared" si="2"/>
        <v>0</v>
      </c>
      <c r="D263" s="45">
        <f>IF($K263='Lookup Table'!$G$4,('Lookup Table'!H$4*$P263),IF($K263='Lookup Table'!$G$5,('Lookup Table'!H$5*$P263)+N263, 0))</f>
        <v>0</v>
      </c>
      <c r="E263" s="46">
        <f>IF($K263='Lookup Table'!$G$6,('Lookup Table'!$H$6*N263),0)</f>
        <v>0</v>
      </c>
      <c r="F263" s="47" t="str">
        <f t="shared" si="3"/>
        <v>Click here to select your Det. Use the arrow---&gt;</v>
      </c>
      <c r="G263" s="47" t="str">
        <f t="shared" si="4"/>
        <v>2025-2026</v>
      </c>
      <c r="H263" s="47" t="str">
        <f t="shared" si="5"/>
        <v>Click/Select&gt;</v>
      </c>
      <c r="I263" s="22">
        <f t="shared" si="6"/>
        <v>0</v>
      </c>
      <c r="J263" s="23"/>
      <c r="K263" s="24" t="s">
        <v>151</v>
      </c>
      <c r="L263" s="24" t="s">
        <v>151</v>
      </c>
      <c r="M263" s="24" t="s">
        <v>152</v>
      </c>
      <c r="N263" s="25"/>
      <c r="O263" s="26"/>
      <c r="P263" s="25"/>
      <c r="Q263" s="25"/>
      <c r="R263" s="54">
        <f t="shared" si="13"/>
        <v>0</v>
      </c>
      <c r="S263" s="55">
        <f t="shared" si="14"/>
        <v>0</v>
      </c>
      <c r="T263" s="24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</row>
    <row r="264" spans="1:37" ht="23.25" customHeight="1" x14ac:dyDescent="0.25">
      <c r="A264" s="43">
        <f>IF(K264='Lookup Table'!$G$3,(IF($M264='Lookup Table'!$M$3,'Lookup Table'!$N$3+$N264,IF($M264='Lookup Table'!$M$4,'Lookup Table'!$N$4+$N264,IF($M264='Lookup Table'!$M$5,'Lookup Table'!$N$5+$N264,IF(M264='Lookup Table'!$M$6,'Lookup Table'!$N$6+$N264,0))))),0)</f>
        <v>0</v>
      </c>
      <c r="B264" s="33">
        <f>IF($K264='Lookup Table'!$G$7,'Lookup Table'!$H$7,IF($K264='Lookup Table'!$G$8,'Lookup Table'!$H$8,IF($K264='Lookup Table'!$G$9,'Lookup Table'!$H$8,IF($K264='Lookup Table'!G$10,'Lookup Table'!$H$10,0))))</f>
        <v>0</v>
      </c>
      <c r="C264" s="44">
        <f t="shared" ref="C264:C308" si="15">IF($O264&gt;=100,($O264/100)*$B264,0)</f>
        <v>0</v>
      </c>
      <c r="D264" s="45">
        <f>IF($K264='Lookup Table'!$G$4,('Lookup Table'!H$4*$P264),IF($K264='Lookup Table'!$G$5,('Lookup Table'!H$5*$P264)+N264, 0))</f>
        <v>0</v>
      </c>
      <c r="E264" s="46">
        <f>IF($K264='Lookup Table'!$G$6,('Lookup Table'!$H$6*N264),0)</f>
        <v>0</v>
      </c>
      <c r="F264" s="47" t="str">
        <f t="shared" ref="F264:F308" si="16">IF($I$2&gt;0,$I$2,"SELECT DETACHMENT IN REPORT")</f>
        <v>Click here to select your Det. Use the arrow---&gt;</v>
      </c>
      <c r="G264" s="47" t="str">
        <f t="shared" ref="G264:G308" si="17">$J$5</f>
        <v>2025-2026</v>
      </c>
      <c r="H264" s="47" t="str">
        <f t="shared" ref="H264:H308" si="18">$J$6</f>
        <v>Click/Select&gt;</v>
      </c>
      <c r="I264" s="22">
        <f t="shared" ref="I264:I308" si="19">SUM(A264+C264+D264+E264)</f>
        <v>0</v>
      </c>
      <c r="J264" s="23"/>
      <c r="K264" s="24" t="s">
        <v>151</v>
      </c>
      <c r="L264" s="24" t="s">
        <v>151</v>
      </c>
      <c r="M264" s="24" t="s">
        <v>152</v>
      </c>
      <c r="N264" s="25"/>
      <c r="O264" s="26"/>
      <c r="P264" s="25"/>
      <c r="Q264" s="25"/>
      <c r="R264" s="54">
        <f t="shared" si="13"/>
        <v>0</v>
      </c>
      <c r="S264" s="55">
        <f t="shared" si="14"/>
        <v>0</v>
      </c>
      <c r="T264" s="24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</row>
    <row r="265" spans="1:37" ht="23.25" customHeight="1" x14ac:dyDescent="0.25">
      <c r="A265" s="43">
        <f>IF(K265='Lookup Table'!$G$3,(IF($M265='Lookup Table'!$M$3,'Lookup Table'!$N$3+$N265,IF($M265='Lookup Table'!$M$4,'Lookup Table'!$N$4+$N265,IF($M265='Lookup Table'!$M$5,'Lookup Table'!$N$5+$N265,IF(M265='Lookup Table'!$M$6,'Lookup Table'!$N$6+$N265,0))))),0)</f>
        <v>0</v>
      </c>
      <c r="B265" s="33">
        <f>IF($K265='Lookup Table'!$G$7,'Lookup Table'!$H$7,IF($K265='Lookup Table'!$G$8,'Lookup Table'!$H$8,IF($K265='Lookup Table'!$G$9,'Lookup Table'!$H$8,IF($K265='Lookup Table'!G$10,'Lookup Table'!$H$10,0))))</f>
        <v>0</v>
      </c>
      <c r="C265" s="44">
        <f t="shared" si="15"/>
        <v>0</v>
      </c>
      <c r="D265" s="45">
        <f>IF($K265='Lookup Table'!$G$4,('Lookup Table'!H$4*$P265),IF($K265='Lookup Table'!$G$5,('Lookup Table'!H$5*$P265)+N265, 0))</f>
        <v>0</v>
      </c>
      <c r="E265" s="46">
        <f>IF($K265='Lookup Table'!$G$6,('Lookup Table'!$H$6*N265),0)</f>
        <v>0</v>
      </c>
      <c r="F265" s="47" t="str">
        <f t="shared" si="16"/>
        <v>Click here to select your Det. Use the arrow---&gt;</v>
      </c>
      <c r="G265" s="47" t="str">
        <f t="shared" si="17"/>
        <v>2025-2026</v>
      </c>
      <c r="H265" s="47" t="str">
        <f t="shared" si="18"/>
        <v>Click/Select&gt;</v>
      </c>
      <c r="I265" s="22">
        <f t="shared" si="19"/>
        <v>0</v>
      </c>
      <c r="J265" s="23"/>
      <c r="K265" s="24" t="s">
        <v>151</v>
      </c>
      <c r="L265" s="24" t="s">
        <v>151</v>
      </c>
      <c r="M265" s="24" t="s">
        <v>152</v>
      </c>
      <c r="N265" s="25"/>
      <c r="O265" s="26"/>
      <c r="P265" s="25"/>
      <c r="Q265" s="25"/>
      <c r="R265" s="54">
        <f t="shared" si="13"/>
        <v>0</v>
      </c>
      <c r="S265" s="55">
        <f t="shared" si="14"/>
        <v>0</v>
      </c>
      <c r="T265" s="24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</row>
    <row r="266" spans="1:37" ht="23.25" customHeight="1" x14ac:dyDescent="0.25">
      <c r="A266" s="43">
        <f>IF(K266='Lookup Table'!$G$3,(IF($M266='Lookup Table'!$M$3,'Lookup Table'!$N$3+$N266,IF($M266='Lookup Table'!$M$4,'Lookup Table'!$N$4+$N266,IF($M266='Lookup Table'!$M$5,'Lookup Table'!$N$5+$N266,IF(M266='Lookup Table'!$M$6,'Lookup Table'!$N$6+$N266,0))))),0)</f>
        <v>0</v>
      </c>
      <c r="B266" s="33">
        <f>IF($K266='Lookup Table'!$G$7,'Lookup Table'!$H$7,IF($K266='Lookup Table'!$G$8,'Lookup Table'!$H$8,IF($K266='Lookup Table'!$G$9,'Lookup Table'!$H$8,IF($K266='Lookup Table'!G$10,'Lookup Table'!$H$10,0))))</f>
        <v>0</v>
      </c>
      <c r="C266" s="44">
        <f t="shared" si="15"/>
        <v>0</v>
      </c>
      <c r="D266" s="45">
        <f>IF($K266='Lookup Table'!$G$4,('Lookup Table'!H$4*$P266),IF($K266='Lookup Table'!$G$5,('Lookup Table'!H$5*$P266)+N266, 0))</f>
        <v>0</v>
      </c>
      <c r="E266" s="46">
        <f>IF($K266='Lookup Table'!$G$6,('Lookup Table'!$H$6*N266),0)</f>
        <v>0</v>
      </c>
      <c r="F266" s="47" t="str">
        <f t="shared" si="16"/>
        <v>Click here to select your Det. Use the arrow---&gt;</v>
      </c>
      <c r="G266" s="47" t="str">
        <f t="shared" si="17"/>
        <v>2025-2026</v>
      </c>
      <c r="H266" s="47" t="str">
        <f t="shared" si="18"/>
        <v>Click/Select&gt;</v>
      </c>
      <c r="I266" s="22">
        <f t="shared" si="19"/>
        <v>0</v>
      </c>
      <c r="J266" s="23"/>
      <c r="K266" s="24" t="s">
        <v>151</v>
      </c>
      <c r="L266" s="24" t="s">
        <v>151</v>
      </c>
      <c r="M266" s="24" t="s">
        <v>152</v>
      </c>
      <c r="N266" s="25"/>
      <c r="O266" s="26"/>
      <c r="P266" s="25"/>
      <c r="Q266" s="25"/>
      <c r="R266" s="54">
        <f t="shared" ref="R266:R308" si="20">N266*Q266</f>
        <v>0</v>
      </c>
      <c r="S266" s="55">
        <f t="shared" ref="S266:S308" si="21">R266*$Q$4</f>
        <v>0</v>
      </c>
      <c r="T266" s="24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</row>
    <row r="267" spans="1:37" ht="23.25" customHeight="1" x14ac:dyDescent="0.25">
      <c r="A267" s="43">
        <f>IF(K267='Lookup Table'!$G$3,(IF($M267='Lookup Table'!$M$3,'Lookup Table'!$N$3+$N267,IF($M267='Lookup Table'!$M$4,'Lookup Table'!$N$4+$N267,IF($M267='Lookup Table'!$M$5,'Lookup Table'!$N$5+$N267,IF(M267='Lookup Table'!$M$6,'Lookup Table'!$N$6+$N267,0))))),0)</f>
        <v>0</v>
      </c>
      <c r="B267" s="33">
        <f>IF($K267='Lookup Table'!$G$7,'Lookup Table'!$H$7,IF($K267='Lookup Table'!$G$8,'Lookup Table'!$H$8,IF($K267='Lookup Table'!$G$9,'Lookup Table'!$H$8,IF($K267='Lookup Table'!G$10,'Lookup Table'!$H$10,0))))</f>
        <v>0</v>
      </c>
      <c r="C267" s="44">
        <f t="shared" si="15"/>
        <v>0</v>
      </c>
      <c r="D267" s="45">
        <f>IF($K267='Lookup Table'!$G$4,('Lookup Table'!H$4*$P267),IF($K267='Lookup Table'!$G$5,('Lookup Table'!H$5*$P267)+N267, 0))</f>
        <v>0</v>
      </c>
      <c r="E267" s="46">
        <f>IF($K267='Lookup Table'!$G$6,('Lookup Table'!$H$6*N267),0)</f>
        <v>0</v>
      </c>
      <c r="F267" s="47" t="str">
        <f t="shared" si="16"/>
        <v>Click here to select your Det. Use the arrow---&gt;</v>
      </c>
      <c r="G267" s="47" t="str">
        <f t="shared" si="17"/>
        <v>2025-2026</v>
      </c>
      <c r="H267" s="47" t="str">
        <f t="shared" si="18"/>
        <v>Click/Select&gt;</v>
      </c>
      <c r="I267" s="22">
        <f t="shared" si="19"/>
        <v>0</v>
      </c>
      <c r="J267" s="23"/>
      <c r="K267" s="24" t="s">
        <v>151</v>
      </c>
      <c r="L267" s="24" t="s">
        <v>151</v>
      </c>
      <c r="M267" s="24" t="s">
        <v>152</v>
      </c>
      <c r="N267" s="25"/>
      <c r="O267" s="26"/>
      <c r="P267" s="25"/>
      <c r="Q267" s="25"/>
      <c r="R267" s="54">
        <f t="shared" si="20"/>
        <v>0</v>
      </c>
      <c r="S267" s="55">
        <f t="shared" si="21"/>
        <v>0</v>
      </c>
      <c r="T267" s="24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</row>
    <row r="268" spans="1:37" ht="23.25" customHeight="1" x14ac:dyDescent="0.25">
      <c r="A268" s="43">
        <f>IF(K268='Lookup Table'!$G$3,(IF($M268='Lookup Table'!$M$3,'Lookup Table'!$N$3+$N268,IF($M268='Lookup Table'!$M$4,'Lookup Table'!$N$4+$N268,IF($M268='Lookup Table'!$M$5,'Lookup Table'!$N$5+$N268,IF(M268='Lookup Table'!$M$6,'Lookup Table'!$N$6+$N268,0))))),0)</f>
        <v>0</v>
      </c>
      <c r="B268" s="33">
        <f>IF($K268='Lookup Table'!$G$7,'Lookup Table'!$H$7,IF($K268='Lookup Table'!$G$8,'Lookup Table'!$H$8,IF($K268='Lookup Table'!$G$9,'Lookup Table'!$H$8,IF($K268='Lookup Table'!G$10,'Lookup Table'!$H$10,0))))</f>
        <v>0</v>
      </c>
      <c r="C268" s="44">
        <f t="shared" si="15"/>
        <v>0</v>
      </c>
      <c r="D268" s="45">
        <f>IF($K268='Lookup Table'!$G$4,('Lookup Table'!H$4*$P268),IF($K268='Lookup Table'!$G$5,('Lookup Table'!H$5*$P268)+N268, 0))</f>
        <v>0</v>
      </c>
      <c r="E268" s="46">
        <f>IF($K268='Lookup Table'!$G$6,('Lookup Table'!$H$6*N268),0)</f>
        <v>0</v>
      </c>
      <c r="F268" s="47" t="str">
        <f t="shared" si="16"/>
        <v>Click here to select your Det. Use the arrow---&gt;</v>
      </c>
      <c r="G268" s="47" t="str">
        <f t="shared" si="17"/>
        <v>2025-2026</v>
      </c>
      <c r="H268" s="47" t="str">
        <f t="shared" si="18"/>
        <v>Click/Select&gt;</v>
      </c>
      <c r="I268" s="22">
        <f t="shared" si="19"/>
        <v>0</v>
      </c>
      <c r="J268" s="23"/>
      <c r="K268" s="24" t="s">
        <v>151</v>
      </c>
      <c r="L268" s="24" t="s">
        <v>151</v>
      </c>
      <c r="M268" s="24" t="s">
        <v>152</v>
      </c>
      <c r="N268" s="25"/>
      <c r="O268" s="26"/>
      <c r="P268" s="25"/>
      <c r="Q268" s="25"/>
      <c r="R268" s="54">
        <f t="shared" si="20"/>
        <v>0</v>
      </c>
      <c r="S268" s="55">
        <f t="shared" si="21"/>
        <v>0</v>
      </c>
      <c r="T268" s="24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</row>
    <row r="269" spans="1:37" ht="23.25" customHeight="1" x14ac:dyDescent="0.25">
      <c r="A269" s="43">
        <f>IF(K269='Lookup Table'!$G$3,(IF($M269='Lookup Table'!$M$3,'Lookup Table'!$N$3+$N269,IF($M269='Lookup Table'!$M$4,'Lookup Table'!$N$4+$N269,IF($M269='Lookup Table'!$M$5,'Lookup Table'!$N$5+$N269,IF(M269='Lookup Table'!$M$6,'Lookup Table'!$N$6+$N269,0))))),0)</f>
        <v>0</v>
      </c>
      <c r="B269" s="33">
        <f>IF($K269='Lookup Table'!$G$7,'Lookup Table'!$H$7,IF($K269='Lookup Table'!$G$8,'Lookup Table'!$H$8,IF($K269='Lookup Table'!$G$9,'Lookup Table'!$H$8,IF($K269='Lookup Table'!G$10,'Lookup Table'!$H$10,0))))</f>
        <v>0</v>
      </c>
      <c r="C269" s="44">
        <f t="shared" si="15"/>
        <v>0</v>
      </c>
      <c r="D269" s="45">
        <f>IF($K269='Lookup Table'!$G$4,('Lookup Table'!H$4*$P269),IF($K269='Lookup Table'!$G$5,('Lookup Table'!H$5*$P269)+N269, 0))</f>
        <v>0</v>
      </c>
      <c r="E269" s="46">
        <f>IF($K269='Lookup Table'!$G$6,('Lookup Table'!$H$6*N269),0)</f>
        <v>0</v>
      </c>
      <c r="F269" s="47" t="str">
        <f t="shared" si="16"/>
        <v>Click here to select your Det. Use the arrow---&gt;</v>
      </c>
      <c r="G269" s="47" t="str">
        <f t="shared" si="17"/>
        <v>2025-2026</v>
      </c>
      <c r="H269" s="47" t="str">
        <f t="shared" si="18"/>
        <v>Click/Select&gt;</v>
      </c>
      <c r="I269" s="22">
        <f t="shared" si="19"/>
        <v>0</v>
      </c>
      <c r="J269" s="23"/>
      <c r="K269" s="24" t="s">
        <v>151</v>
      </c>
      <c r="L269" s="24" t="s">
        <v>151</v>
      </c>
      <c r="M269" s="24" t="s">
        <v>152</v>
      </c>
      <c r="N269" s="25"/>
      <c r="O269" s="26"/>
      <c r="P269" s="25"/>
      <c r="Q269" s="25"/>
      <c r="R269" s="54">
        <f t="shared" si="20"/>
        <v>0</v>
      </c>
      <c r="S269" s="55">
        <f t="shared" si="21"/>
        <v>0</v>
      </c>
      <c r="T269" s="24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</row>
    <row r="270" spans="1:37" ht="23.25" customHeight="1" x14ac:dyDescent="0.25">
      <c r="A270" s="43">
        <f>IF(K270='Lookup Table'!$G$3,(IF($M270='Lookup Table'!$M$3,'Lookup Table'!$N$3+$N270,IF($M270='Lookup Table'!$M$4,'Lookup Table'!$N$4+$N270,IF($M270='Lookup Table'!$M$5,'Lookup Table'!$N$5+$N270,IF(M270='Lookup Table'!$M$6,'Lookup Table'!$N$6+$N270,0))))),0)</f>
        <v>0</v>
      </c>
      <c r="B270" s="33">
        <f>IF($K270='Lookup Table'!$G$7,'Lookup Table'!$H$7,IF($K270='Lookup Table'!$G$8,'Lookup Table'!$H$8,IF($K270='Lookup Table'!$G$9,'Lookup Table'!$H$8,IF($K270='Lookup Table'!G$10,'Lookup Table'!$H$10,0))))</f>
        <v>0</v>
      </c>
      <c r="C270" s="44">
        <f t="shared" si="15"/>
        <v>0</v>
      </c>
      <c r="D270" s="45">
        <f>IF($K270='Lookup Table'!$G$4,('Lookup Table'!H$4*$P270),IF($K270='Lookup Table'!$G$5,('Lookup Table'!H$5*$P270)+N270, 0))</f>
        <v>0</v>
      </c>
      <c r="E270" s="46">
        <f>IF($K270='Lookup Table'!$G$6,('Lookup Table'!$H$6*N270),0)</f>
        <v>0</v>
      </c>
      <c r="F270" s="47" t="str">
        <f t="shared" si="16"/>
        <v>Click here to select your Det. Use the arrow---&gt;</v>
      </c>
      <c r="G270" s="47" t="str">
        <f t="shared" si="17"/>
        <v>2025-2026</v>
      </c>
      <c r="H270" s="47" t="str">
        <f t="shared" si="18"/>
        <v>Click/Select&gt;</v>
      </c>
      <c r="I270" s="22">
        <f t="shared" si="19"/>
        <v>0</v>
      </c>
      <c r="J270" s="23"/>
      <c r="K270" s="24" t="s">
        <v>151</v>
      </c>
      <c r="L270" s="24" t="s">
        <v>151</v>
      </c>
      <c r="M270" s="24" t="s">
        <v>152</v>
      </c>
      <c r="N270" s="25"/>
      <c r="O270" s="26"/>
      <c r="P270" s="25"/>
      <c r="Q270" s="25"/>
      <c r="R270" s="54">
        <f t="shared" si="20"/>
        <v>0</v>
      </c>
      <c r="S270" s="55">
        <f t="shared" si="21"/>
        <v>0</v>
      </c>
      <c r="T270" s="24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</row>
    <row r="271" spans="1:37" ht="23.25" customHeight="1" x14ac:dyDescent="0.25">
      <c r="A271" s="43">
        <f>IF(K271='Lookup Table'!$G$3,(IF($M271='Lookup Table'!$M$3,'Lookup Table'!$N$3+$N271,IF($M271='Lookup Table'!$M$4,'Lookup Table'!$N$4+$N271,IF($M271='Lookup Table'!$M$5,'Lookup Table'!$N$5+$N271,IF(M271='Lookup Table'!$M$6,'Lookup Table'!$N$6+$N271,0))))),0)</f>
        <v>0</v>
      </c>
      <c r="B271" s="33">
        <f>IF($K271='Lookup Table'!$G$7,'Lookup Table'!$H$7,IF($K271='Lookup Table'!$G$8,'Lookup Table'!$H$8,IF($K271='Lookup Table'!$G$9,'Lookup Table'!$H$8,IF($K271='Lookup Table'!G$10,'Lookup Table'!$H$10,0))))</f>
        <v>0</v>
      </c>
      <c r="C271" s="44">
        <f t="shared" si="15"/>
        <v>0</v>
      </c>
      <c r="D271" s="45">
        <f>IF($K271='Lookup Table'!$G$4,('Lookup Table'!H$4*$P271),IF($K271='Lookup Table'!$G$5,('Lookup Table'!H$5*$P271)+N271, 0))</f>
        <v>0</v>
      </c>
      <c r="E271" s="46">
        <f>IF($K271='Lookup Table'!$G$6,('Lookup Table'!$H$6*N271),0)</f>
        <v>0</v>
      </c>
      <c r="F271" s="47" t="str">
        <f t="shared" si="16"/>
        <v>Click here to select your Det. Use the arrow---&gt;</v>
      </c>
      <c r="G271" s="47" t="str">
        <f t="shared" si="17"/>
        <v>2025-2026</v>
      </c>
      <c r="H271" s="47" t="str">
        <f t="shared" si="18"/>
        <v>Click/Select&gt;</v>
      </c>
      <c r="I271" s="22">
        <f t="shared" si="19"/>
        <v>0</v>
      </c>
      <c r="J271" s="23"/>
      <c r="K271" s="24" t="s">
        <v>151</v>
      </c>
      <c r="L271" s="24" t="s">
        <v>151</v>
      </c>
      <c r="M271" s="24" t="s">
        <v>152</v>
      </c>
      <c r="N271" s="25"/>
      <c r="O271" s="26"/>
      <c r="P271" s="25"/>
      <c r="Q271" s="25"/>
      <c r="R271" s="54">
        <f t="shared" si="20"/>
        <v>0</v>
      </c>
      <c r="S271" s="55">
        <f t="shared" si="21"/>
        <v>0</v>
      </c>
      <c r="T271" s="24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</row>
    <row r="272" spans="1:37" ht="23.25" customHeight="1" x14ac:dyDescent="0.25">
      <c r="A272" s="43">
        <f>IF(K272='Lookup Table'!$G$3,(IF($M272='Lookup Table'!$M$3,'Lookup Table'!$N$3+$N272,IF($M272='Lookup Table'!$M$4,'Lookup Table'!$N$4+$N272,IF($M272='Lookup Table'!$M$5,'Lookup Table'!$N$5+$N272,IF(M272='Lookup Table'!$M$6,'Lookup Table'!$N$6+$N272,0))))),0)</f>
        <v>0</v>
      </c>
      <c r="B272" s="33">
        <f>IF($K272='Lookup Table'!$G$7,'Lookup Table'!$H$7,IF($K272='Lookup Table'!$G$8,'Lookup Table'!$H$8,IF($K272='Lookup Table'!$G$9,'Lookup Table'!$H$8,IF($K272='Lookup Table'!G$10,'Lookup Table'!$H$10,0))))</f>
        <v>0</v>
      </c>
      <c r="C272" s="44">
        <f t="shared" si="15"/>
        <v>0</v>
      </c>
      <c r="D272" s="45">
        <f>IF($K272='Lookup Table'!$G$4,('Lookup Table'!H$4*$P272),IF($K272='Lookup Table'!$G$5,('Lookup Table'!H$5*$P272)+N272, 0))</f>
        <v>0</v>
      </c>
      <c r="E272" s="46">
        <f>IF($K272='Lookup Table'!$G$6,('Lookup Table'!$H$6*N272),0)</f>
        <v>0</v>
      </c>
      <c r="F272" s="47" t="str">
        <f t="shared" si="16"/>
        <v>Click here to select your Det. Use the arrow---&gt;</v>
      </c>
      <c r="G272" s="47" t="str">
        <f t="shared" si="17"/>
        <v>2025-2026</v>
      </c>
      <c r="H272" s="47" t="str">
        <f t="shared" si="18"/>
        <v>Click/Select&gt;</v>
      </c>
      <c r="I272" s="22">
        <f t="shared" si="19"/>
        <v>0</v>
      </c>
      <c r="J272" s="23"/>
      <c r="K272" s="24" t="s">
        <v>151</v>
      </c>
      <c r="L272" s="24" t="s">
        <v>151</v>
      </c>
      <c r="M272" s="24" t="s">
        <v>152</v>
      </c>
      <c r="N272" s="25"/>
      <c r="O272" s="26"/>
      <c r="P272" s="25"/>
      <c r="Q272" s="25"/>
      <c r="R272" s="54">
        <f t="shared" si="20"/>
        <v>0</v>
      </c>
      <c r="S272" s="55">
        <f t="shared" si="21"/>
        <v>0</v>
      </c>
      <c r="T272" s="24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</row>
    <row r="273" spans="1:37" ht="23.25" customHeight="1" x14ac:dyDescent="0.25">
      <c r="A273" s="43">
        <f>IF(K273='Lookup Table'!$G$3,(IF($M273='Lookup Table'!$M$3,'Lookup Table'!$N$3+$N273,IF($M273='Lookup Table'!$M$4,'Lookup Table'!$N$4+$N273,IF($M273='Lookup Table'!$M$5,'Lookup Table'!$N$5+$N273,IF(M273='Lookup Table'!$M$6,'Lookup Table'!$N$6+$N273,0))))),0)</f>
        <v>0</v>
      </c>
      <c r="B273" s="33">
        <f>IF($K273='Lookup Table'!$G$7,'Lookup Table'!$H$7,IF($K273='Lookup Table'!$G$8,'Lookup Table'!$H$8,IF($K273='Lookup Table'!$G$9,'Lookup Table'!$H$8,IF($K273='Lookup Table'!G$10,'Lookup Table'!$H$10,0))))</f>
        <v>0</v>
      </c>
      <c r="C273" s="44">
        <f t="shared" si="15"/>
        <v>0</v>
      </c>
      <c r="D273" s="45">
        <f>IF($K273='Lookup Table'!$G$4,('Lookup Table'!H$4*$P273),IF($K273='Lookup Table'!$G$5,('Lookup Table'!H$5*$P273)+N273, 0))</f>
        <v>0</v>
      </c>
      <c r="E273" s="46">
        <f>IF($K273='Lookup Table'!$G$6,('Lookup Table'!$H$6*N273),0)</f>
        <v>0</v>
      </c>
      <c r="F273" s="47" t="str">
        <f t="shared" si="16"/>
        <v>Click here to select your Det. Use the arrow---&gt;</v>
      </c>
      <c r="G273" s="47" t="str">
        <f t="shared" si="17"/>
        <v>2025-2026</v>
      </c>
      <c r="H273" s="47" t="str">
        <f t="shared" si="18"/>
        <v>Click/Select&gt;</v>
      </c>
      <c r="I273" s="22">
        <f t="shared" si="19"/>
        <v>0</v>
      </c>
      <c r="J273" s="23"/>
      <c r="K273" s="24" t="s">
        <v>151</v>
      </c>
      <c r="L273" s="24" t="s">
        <v>151</v>
      </c>
      <c r="M273" s="24" t="s">
        <v>152</v>
      </c>
      <c r="N273" s="25"/>
      <c r="O273" s="26"/>
      <c r="P273" s="25"/>
      <c r="Q273" s="25"/>
      <c r="R273" s="54">
        <f t="shared" si="20"/>
        <v>0</v>
      </c>
      <c r="S273" s="55">
        <f t="shared" si="21"/>
        <v>0</v>
      </c>
      <c r="T273" s="24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</row>
    <row r="274" spans="1:37" ht="23.25" customHeight="1" x14ac:dyDescent="0.25">
      <c r="A274" s="43">
        <f>IF(K274='Lookup Table'!$G$3,(IF($M274='Lookup Table'!$M$3,'Lookup Table'!$N$3+$N274,IF($M274='Lookup Table'!$M$4,'Lookup Table'!$N$4+$N274,IF($M274='Lookup Table'!$M$5,'Lookup Table'!$N$5+$N274,IF(M274='Lookup Table'!$M$6,'Lookup Table'!$N$6+$N274,0))))),0)</f>
        <v>0</v>
      </c>
      <c r="B274" s="33">
        <f>IF($K274='Lookup Table'!$G$7,'Lookup Table'!$H$7,IF($K274='Lookup Table'!$G$8,'Lookup Table'!$H$8,IF($K274='Lookup Table'!$G$9,'Lookup Table'!$H$8,IF($K274='Lookup Table'!G$10,'Lookup Table'!$H$10,0))))</f>
        <v>0</v>
      </c>
      <c r="C274" s="44">
        <f t="shared" si="15"/>
        <v>0</v>
      </c>
      <c r="D274" s="45">
        <f>IF($K274='Lookup Table'!$G$4,('Lookup Table'!H$4*$P274),IF($K274='Lookup Table'!$G$5,('Lookup Table'!H$5*$P274)+N274, 0))</f>
        <v>0</v>
      </c>
      <c r="E274" s="46">
        <f>IF($K274='Lookup Table'!$G$6,('Lookup Table'!$H$6*N274),0)</f>
        <v>0</v>
      </c>
      <c r="F274" s="47" t="str">
        <f t="shared" si="16"/>
        <v>Click here to select your Det. Use the arrow---&gt;</v>
      </c>
      <c r="G274" s="47" t="str">
        <f t="shared" si="17"/>
        <v>2025-2026</v>
      </c>
      <c r="H274" s="47" t="str">
        <f t="shared" si="18"/>
        <v>Click/Select&gt;</v>
      </c>
      <c r="I274" s="22">
        <f t="shared" si="19"/>
        <v>0</v>
      </c>
      <c r="J274" s="23"/>
      <c r="K274" s="24" t="s">
        <v>151</v>
      </c>
      <c r="L274" s="24" t="s">
        <v>151</v>
      </c>
      <c r="M274" s="24" t="s">
        <v>152</v>
      </c>
      <c r="N274" s="25"/>
      <c r="O274" s="26"/>
      <c r="P274" s="25"/>
      <c r="Q274" s="25"/>
      <c r="R274" s="54">
        <f t="shared" si="20"/>
        <v>0</v>
      </c>
      <c r="S274" s="55">
        <f t="shared" si="21"/>
        <v>0</v>
      </c>
      <c r="T274" s="24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</row>
    <row r="275" spans="1:37" ht="23.25" customHeight="1" x14ac:dyDescent="0.25">
      <c r="A275" s="43">
        <f>IF(K275='Lookup Table'!$G$3,(IF($M275='Lookup Table'!$M$3,'Lookup Table'!$N$3+$N275,IF($M275='Lookup Table'!$M$4,'Lookup Table'!$N$4+$N275,IF($M275='Lookup Table'!$M$5,'Lookup Table'!$N$5+$N275,IF(M275='Lookup Table'!$M$6,'Lookup Table'!$N$6+$N275,0))))),0)</f>
        <v>0</v>
      </c>
      <c r="B275" s="33">
        <f>IF($K275='Lookup Table'!$G$7,'Lookup Table'!$H$7,IF($K275='Lookup Table'!$G$8,'Lookup Table'!$H$8,IF($K275='Lookup Table'!$G$9,'Lookup Table'!$H$8,IF($K275='Lookup Table'!G$10,'Lookup Table'!$H$10,0))))</f>
        <v>0</v>
      </c>
      <c r="C275" s="44">
        <f t="shared" si="15"/>
        <v>0</v>
      </c>
      <c r="D275" s="45">
        <f>IF($K275='Lookup Table'!$G$4,('Lookup Table'!H$4*$P275),IF($K275='Lookup Table'!$G$5,('Lookup Table'!H$5*$P275)+N275, 0))</f>
        <v>0</v>
      </c>
      <c r="E275" s="46">
        <f>IF($K275='Lookup Table'!$G$6,('Lookup Table'!$H$6*N275),0)</f>
        <v>0</v>
      </c>
      <c r="F275" s="47" t="str">
        <f t="shared" si="16"/>
        <v>Click here to select your Det. Use the arrow---&gt;</v>
      </c>
      <c r="G275" s="47" t="str">
        <f t="shared" si="17"/>
        <v>2025-2026</v>
      </c>
      <c r="H275" s="47" t="str">
        <f t="shared" si="18"/>
        <v>Click/Select&gt;</v>
      </c>
      <c r="I275" s="22">
        <f t="shared" si="19"/>
        <v>0</v>
      </c>
      <c r="J275" s="23"/>
      <c r="K275" s="24" t="s">
        <v>151</v>
      </c>
      <c r="L275" s="24" t="s">
        <v>151</v>
      </c>
      <c r="M275" s="24" t="s">
        <v>152</v>
      </c>
      <c r="N275" s="25"/>
      <c r="O275" s="26"/>
      <c r="P275" s="25"/>
      <c r="Q275" s="25"/>
      <c r="R275" s="54">
        <f t="shared" si="20"/>
        <v>0</v>
      </c>
      <c r="S275" s="55">
        <f t="shared" si="21"/>
        <v>0</v>
      </c>
      <c r="T275" s="24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</row>
    <row r="276" spans="1:37" ht="23.25" customHeight="1" x14ac:dyDescent="0.25">
      <c r="A276" s="43">
        <f>IF(K276='Lookup Table'!$G$3,(IF($M276='Lookup Table'!$M$3,'Lookup Table'!$N$3+$N276,IF($M276='Lookup Table'!$M$4,'Lookup Table'!$N$4+$N276,IF($M276='Lookup Table'!$M$5,'Lookup Table'!$N$5+$N276,IF(M276='Lookup Table'!$M$6,'Lookup Table'!$N$6+$N276,0))))),0)</f>
        <v>0</v>
      </c>
      <c r="B276" s="33">
        <f>IF($K276='Lookup Table'!$G$7,'Lookup Table'!$H$7,IF($K276='Lookup Table'!$G$8,'Lookup Table'!$H$8,IF($K276='Lookup Table'!$G$9,'Lookup Table'!$H$8,IF($K276='Lookup Table'!G$10,'Lookup Table'!$H$10,0))))</f>
        <v>0</v>
      </c>
      <c r="C276" s="44">
        <f t="shared" si="15"/>
        <v>0</v>
      </c>
      <c r="D276" s="45">
        <f>IF($K276='Lookup Table'!$G$4,('Lookup Table'!H$4*$P276),IF($K276='Lookup Table'!$G$5,('Lookup Table'!H$5*$P276)+N276, 0))</f>
        <v>0</v>
      </c>
      <c r="E276" s="46">
        <f>IF($K276='Lookup Table'!$G$6,('Lookup Table'!$H$6*N276),0)</f>
        <v>0</v>
      </c>
      <c r="F276" s="47" t="str">
        <f t="shared" si="16"/>
        <v>Click here to select your Det. Use the arrow---&gt;</v>
      </c>
      <c r="G276" s="47" t="str">
        <f t="shared" si="17"/>
        <v>2025-2026</v>
      </c>
      <c r="H276" s="47" t="str">
        <f t="shared" si="18"/>
        <v>Click/Select&gt;</v>
      </c>
      <c r="I276" s="22">
        <f t="shared" si="19"/>
        <v>0</v>
      </c>
      <c r="J276" s="23"/>
      <c r="K276" s="24" t="s">
        <v>151</v>
      </c>
      <c r="L276" s="24" t="s">
        <v>151</v>
      </c>
      <c r="M276" s="24" t="s">
        <v>152</v>
      </c>
      <c r="N276" s="25"/>
      <c r="O276" s="26"/>
      <c r="P276" s="25"/>
      <c r="Q276" s="25"/>
      <c r="R276" s="54">
        <f t="shared" si="20"/>
        <v>0</v>
      </c>
      <c r="S276" s="55">
        <f t="shared" si="21"/>
        <v>0</v>
      </c>
      <c r="T276" s="24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</row>
    <row r="277" spans="1:37" ht="23.25" customHeight="1" x14ac:dyDescent="0.25">
      <c r="A277" s="43">
        <f>IF(K277='Lookup Table'!$G$3,(IF($M277='Lookup Table'!$M$3,'Lookup Table'!$N$3+$N277,IF($M277='Lookup Table'!$M$4,'Lookup Table'!$N$4+$N277,IF($M277='Lookup Table'!$M$5,'Lookup Table'!$N$5+$N277,IF(M277='Lookup Table'!$M$6,'Lookup Table'!$N$6+$N277,0))))),0)</f>
        <v>0</v>
      </c>
      <c r="B277" s="33">
        <f>IF($K277='Lookup Table'!$G$7,'Lookup Table'!$H$7,IF($K277='Lookup Table'!$G$8,'Lookup Table'!$H$8,IF($K277='Lookup Table'!$G$9,'Lookup Table'!$H$8,IF($K277='Lookup Table'!G$10,'Lookup Table'!$H$10,0))))</f>
        <v>0</v>
      </c>
      <c r="C277" s="44">
        <f t="shared" si="15"/>
        <v>0</v>
      </c>
      <c r="D277" s="45">
        <f>IF($K277='Lookup Table'!$G$4,('Lookup Table'!H$4*$P277),IF($K277='Lookup Table'!$G$5,('Lookup Table'!H$5*$P277)+N277, 0))</f>
        <v>0</v>
      </c>
      <c r="E277" s="46">
        <f>IF($K277='Lookup Table'!$G$6,('Lookup Table'!$H$6*N277),0)</f>
        <v>0</v>
      </c>
      <c r="F277" s="47" t="str">
        <f t="shared" si="16"/>
        <v>Click here to select your Det. Use the arrow---&gt;</v>
      </c>
      <c r="G277" s="47" t="str">
        <f t="shared" si="17"/>
        <v>2025-2026</v>
      </c>
      <c r="H277" s="47" t="str">
        <f t="shared" si="18"/>
        <v>Click/Select&gt;</v>
      </c>
      <c r="I277" s="22">
        <f t="shared" si="19"/>
        <v>0</v>
      </c>
      <c r="J277" s="23"/>
      <c r="K277" s="24" t="s">
        <v>151</v>
      </c>
      <c r="L277" s="24" t="s">
        <v>151</v>
      </c>
      <c r="M277" s="24" t="s">
        <v>152</v>
      </c>
      <c r="N277" s="25"/>
      <c r="O277" s="26"/>
      <c r="P277" s="25"/>
      <c r="Q277" s="25"/>
      <c r="R277" s="54">
        <f t="shared" si="20"/>
        <v>0</v>
      </c>
      <c r="S277" s="55">
        <f t="shared" si="21"/>
        <v>0</v>
      </c>
      <c r="T277" s="24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</row>
    <row r="278" spans="1:37" ht="23.25" customHeight="1" x14ac:dyDescent="0.25">
      <c r="A278" s="43">
        <f>IF(K278='Lookup Table'!$G$3,(IF($M278='Lookup Table'!$M$3,'Lookup Table'!$N$3+$N278,IF($M278='Lookup Table'!$M$4,'Lookup Table'!$N$4+$N278,IF($M278='Lookup Table'!$M$5,'Lookup Table'!$N$5+$N278,IF(M278='Lookup Table'!$M$6,'Lookup Table'!$N$6+$N278,0))))),0)</f>
        <v>0</v>
      </c>
      <c r="B278" s="33">
        <f>IF($K278='Lookup Table'!$G$7,'Lookup Table'!$H$7,IF($K278='Lookup Table'!$G$8,'Lookup Table'!$H$8,IF($K278='Lookup Table'!$G$9,'Lookup Table'!$H$8,IF($K278='Lookup Table'!G$10,'Lookup Table'!$H$10,0))))</f>
        <v>0</v>
      </c>
      <c r="C278" s="44">
        <f t="shared" si="15"/>
        <v>0</v>
      </c>
      <c r="D278" s="45">
        <f>IF($K278='Lookup Table'!$G$4,('Lookup Table'!H$4*$P278),IF($K278='Lookup Table'!$G$5,('Lookup Table'!H$5*$P278)+N278, 0))</f>
        <v>0</v>
      </c>
      <c r="E278" s="46">
        <f>IF($K278='Lookup Table'!$G$6,('Lookup Table'!$H$6*N278),0)</f>
        <v>0</v>
      </c>
      <c r="F278" s="47" t="str">
        <f t="shared" si="16"/>
        <v>Click here to select your Det. Use the arrow---&gt;</v>
      </c>
      <c r="G278" s="47" t="str">
        <f t="shared" si="17"/>
        <v>2025-2026</v>
      </c>
      <c r="H278" s="47" t="str">
        <f t="shared" si="18"/>
        <v>Click/Select&gt;</v>
      </c>
      <c r="I278" s="22">
        <f t="shared" si="19"/>
        <v>0</v>
      </c>
      <c r="J278" s="23"/>
      <c r="K278" s="24" t="s">
        <v>151</v>
      </c>
      <c r="L278" s="24" t="s">
        <v>151</v>
      </c>
      <c r="M278" s="24" t="s">
        <v>152</v>
      </c>
      <c r="N278" s="25"/>
      <c r="O278" s="26"/>
      <c r="P278" s="25"/>
      <c r="Q278" s="25"/>
      <c r="R278" s="54">
        <f t="shared" si="20"/>
        <v>0</v>
      </c>
      <c r="S278" s="55">
        <f t="shared" si="21"/>
        <v>0</v>
      </c>
      <c r="T278" s="24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</row>
    <row r="279" spans="1:37" ht="23.25" customHeight="1" x14ac:dyDescent="0.25">
      <c r="A279" s="43">
        <f>IF(K279='Lookup Table'!$G$3,(IF($M279='Lookup Table'!$M$3,'Lookup Table'!$N$3+$N279,IF($M279='Lookup Table'!$M$4,'Lookup Table'!$N$4+$N279,IF($M279='Lookup Table'!$M$5,'Lookup Table'!$N$5+$N279,IF(M279='Lookup Table'!$M$6,'Lookup Table'!$N$6+$N279,0))))),0)</f>
        <v>0</v>
      </c>
      <c r="B279" s="33">
        <f>IF($K279='Lookup Table'!$G$7,'Lookup Table'!$H$7,IF($K279='Lookup Table'!$G$8,'Lookup Table'!$H$8,IF($K279='Lookup Table'!$G$9,'Lookup Table'!$H$8,IF($K279='Lookup Table'!G$10,'Lookup Table'!$H$10,0))))</f>
        <v>0</v>
      </c>
      <c r="C279" s="44">
        <f t="shared" si="15"/>
        <v>0</v>
      </c>
      <c r="D279" s="45">
        <f>IF($K279='Lookup Table'!$G$4,('Lookup Table'!H$4*$P279),IF($K279='Lookup Table'!$G$5,('Lookup Table'!H$5*$P279)+N279, 0))</f>
        <v>0</v>
      </c>
      <c r="E279" s="46">
        <f>IF($K279='Lookup Table'!$G$6,('Lookup Table'!$H$6*N279),0)</f>
        <v>0</v>
      </c>
      <c r="F279" s="47" t="str">
        <f t="shared" si="16"/>
        <v>Click here to select your Det. Use the arrow---&gt;</v>
      </c>
      <c r="G279" s="47" t="str">
        <f t="shared" si="17"/>
        <v>2025-2026</v>
      </c>
      <c r="H279" s="47" t="str">
        <f t="shared" si="18"/>
        <v>Click/Select&gt;</v>
      </c>
      <c r="I279" s="22">
        <f t="shared" si="19"/>
        <v>0</v>
      </c>
      <c r="J279" s="23"/>
      <c r="K279" s="24" t="s">
        <v>151</v>
      </c>
      <c r="L279" s="24" t="s">
        <v>151</v>
      </c>
      <c r="M279" s="24" t="s">
        <v>152</v>
      </c>
      <c r="N279" s="25"/>
      <c r="O279" s="26"/>
      <c r="P279" s="25"/>
      <c r="Q279" s="25"/>
      <c r="R279" s="54">
        <f t="shared" si="20"/>
        <v>0</v>
      </c>
      <c r="S279" s="55">
        <f t="shared" si="21"/>
        <v>0</v>
      </c>
      <c r="T279" s="24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</row>
    <row r="280" spans="1:37" ht="23.25" customHeight="1" x14ac:dyDescent="0.25">
      <c r="A280" s="43">
        <f>IF(K280='Lookup Table'!$G$3,(IF($M280='Lookup Table'!$M$3,'Lookup Table'!$N$3+$N280,IF($M280='Lookup Table'!$M$4,'Lookup Table'!$N$4+$N280,IF($M280='Lookup Table'!$M$5,'Lookup Table'!$N$5+$N280,IF(M280='Lookup Table'!$M$6,'Lookup Table'!$N$6+$N280,0))))),0)</f>
        <v>0</v>
      </c>
      <c r="B280" s="33">
        <f>IF($K280='Lookup Table'!$G$7,'Lookup Table'!$H$7,IF($K280='Lookup Table'!$G$8,'Lookup Table'!$H$8,IF($K280='Lookup Table'!$G$9,'Lookup Table'!$H$8,IF($K280='Lookup Table'!G$10,'Lookup Table'!$H$10,0))))</f>
        <v>0</v>
      </c>
      <c r="C280" s="44">
        <f t="shared" si="15"/>
        <v>0</v>
      </c>
      <c r="D280" s="45">
        <f>IF($K280='Lookup Table'!$G$4,('Lookup Table'!H$4*$P280),IF($K280='Lookup Table'!$G$5,('Lookup Table'!H$5*$P280)+N280, 0))</f>
        <v>0</v>
      </c>
      <c r="E280" s="46">
        <f>IF($K280='Lookup Table'!$G$6,('Lookup Table'!$H$6*N280),0)</f>
        <v>0</v>
      </c>
      <c r="F280" s="47" t="str">
        <f t="shared" si="16"/>
        <v>Click here to select your Det. Use the arrow---&gt;</v>
      </c>
      <c r="G280" s="47" t="str">
        <f t="shared" si="17"/>
        <v>2025-2026</v>
      </c>
      <c r="H280" s="47" t="str">
        <f t="shared" si="18"/>
        <v>Click/Select&gt;</v>
      </c>
      <c r="I280" s="22">
        <f t="shared" si="19"/>
        <v>0</v>
      </c>
      <c r="J280" s="23"/>
      <c r="K280" s="24" t="s">
        <v>151</v>
      </c>
      <c r="L280" s="24" t="s">
        <v>151</v>
      </c>
      <c r="M280" s="24" t="s">
        <v>152</v>
      </c>
      <c r="N280" s="25"/>
      <c r="O280" s="26"/>
      <c r="P280" s="25"/>
      <c r="Q280" s="25"/>
      <c r="R280" s="54">
        <f t="shared" si="20"/>
        <v>0</v>
      </c>
      <c r="S280" s="55">
        <f t="shared" si="21"/>
        <v>0</v>
      </c>
      <c r="T280" s="24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</row>
    <row r="281" spans="1:37" ht="23.25" customHeight="1" x14ac:dyDescent="0.25">
      <c r="A281" s="43">
        <f>IF(K281='Lookup Table'!$G$3,(IF($M281='Lookup Table'!$M$3,'Lookup Table'!$N$3+$N281,IF($M281='Lookup Table'!$M$4,'Lookup Table'!$N$4+$N281,IF($M281='Lookup Table'!$M$5,'Lookup Table'!$N$5+$N281,IF(M281='Lookup Table'!$M$6,'Lookup Table'!$N$6+$N281,0))))),0)</f>
        <v>0</v>
      </c>
      <c r="B281" s="33">
        <f>IF($K281='Lookup Table'!$G$7,'Lookup Table'!$H$7,IF($K281='Lookup Table'!$G$8,'Lookup Table'!$H$8,IF($K281='Lookup Table'!$G$9,'Lookup Table'!$H$8,IF($K281='Lookup Table'!G$10,'Lookup Table'!$H$10,0))))</f>
        <v>0</v>
      </c>
      <c r="C281" s="44">
        <f t="shared" si="15"/>
        <v>0</v>
      </c>
      <c r="D281" s="45">
        <f>IF($K281='Lookup Table'!$G$4,('Lookup Table'!H$4*$P281),IF($K281='Lookup Table'!$G$5,('Lookup Table'!H$5*$P281)+N281, 0))</f>
        <v>0</v>
      </c>
      <c r="E281" s="46">
        <f>IF($K281='Lookup Table'!$G$6,('Lookup Table'!$H$6*N281),0)</f>
        <v>0</v>
      </c>
      <c r="F281" s="47" t="str">
        <f t="shared" si="16"/>
        <v>Click here to select your Det. Use the arrow---&gt;</v>
      </c>
      <c r="G281" s="47" t="str">
        <f t="shared" si="17"/>
        <v>2025-2026</v>
      </c>
      <c r="H281" s="47" t="str">
        <f t="shared" si="18"/>
        <v>Click/Select&gt;</v>
      </c>
      <c r="I281" s="22">
        <f t="shared" si="19"/>
        <v>0</v>
      </c>
      <c r="J281" s="23"/>
      <c r="K281" s="24" t="s">
        <v>151</v>
      </c>
      <c r="L281" s="24" t="s">
        <v>151</v>
      </c>
      <c r="M281" s="24" t="s">
        <v>152</v>
      </c>
      <c r="N281" s="25"/>
      <c r="O281" s="26"/>
      <c r="P281" s="25"/>
      <c r="Q281" s="25"/>
      <c r="R281" s="54">
        <f t="shared" si="20"/>
        <v>0</v>
      </c>
      <c r="S281" s="55">
        <f t="shared" si="21"/>
        <v>0</v>
      </c>
      <c r="T281" s="24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</row>
    <row r="282" spans="1:37" ht="23.25" customHeight="1" x14ac:dyDescent="0.25">
      <c r="A282" s="43">
        <f>IF(K282='Lookup Table'!$G$3,(IF($M282='Lookup Table'!$M$3,'Lookup Table'!$N$3+$N282,IF($M282='Lookup Table'!$M$4,'Lookup Table'!$N$4+$N282,IF($M282='Lookup Table'!$M$5,'Lookup Table'!$N$5+$N282,IF(M282='Lookup Table'!$M$6,'Lookup Table'!$N$6+$N282,0))))),0)</f>
        <v>0</v>
      </c>
      <c r="B282" s="33">
        <f>IF($K282='Lookup Table'!$G$7,'Lookup Table'!$H$7,IF($K282='Lookup Table'!$G$8,'Lookup Table'!$H$8,IF($K282='Lookup Table'!$G$9,'Lookup Table'!$H$8,IF($K282='Lookup Table'!G$10,'Lookup Table'!$H$10,0))))</f>
        <v>0</v>
      </c>
      <c r="C282" s="44">
        <f t="shared" si="15"/>
        <v>0</v>
      </c>
      <c r="D282" s="45">
        <f>IF($K282='Lookup Table'!$G$4,('Lookup Table'!H$4*$P282),IF($K282='Lookup Table'!$G$5,('Lookup Table'!H$5*$P282)+N282, 0))</f>
        <v>0</v>
      </c>
      <c r="E282" s="46">
        <f>IF($K282='Lookup Table'!$G$6,('Lookup Table'!$H$6*N282),0)</f>
        <v>0</v>
      </c>
      <c r="F282" s="47" t="str">
        <f t="shared" si="16"/>
        <v>Click here to select your Det. Use the arrow---&gt;</v>
      </c>
      <c r="G282" s="47" t="str">
        <f t="shared" si="17"/>
        <v>2025-2026</v>
      </c>
      <c r="H282" s="47" t="str">
        <f t="shared" si="18"/>
        <v>Click/Select&gt;</v>
      </c>
      <c r="I282" s="22">
        <f t="shared" si="19"/>
        <v>0</v>
      </c>
      <c r="J282" s="23"/>
      <c r="K282" s="24" t="s">
        <v>151</v>
      </c>
      <c r="L282" s="24" t="s">
        <v>151</v>
      </c>
      <c r="M282" s="24" t="s">
        <v>152</v>
      </c>
      <c r="N282" s="25"/>
      <c r="O282" s="26"/>
      <c r="P282" s="25"/>
      <c r="Q282" s="25"/>
      <c r="R282" s="54">
        <f t="shared" si="20"/>
        <v>0</v>
      </c>
      <c r="S282" s="55">
        <f t="shared" si="21"/>
        <v>0</v>
      </c>
      <c r="T282" s="24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</row>
    <row r="283" spans="1:37" ht="23.25" customHeight="1" x14ac:dyDescent="0.25">
      <c r="A283" s="43">
        <f>IF(K283='Lookup Table'!$G$3,(IF($M283='Lookup Table'!$M$3,'Lookup Table'!$N$3+$N283,IF($M283='Lookup Table'!$M$4,'Lookup Table'!$N$4+$N283,IF($M283='Lookup Table'!$M$5,'Lookup Table'!$N$5+$N283,IF(M283='Lookup Table'!$M$6,'Lookup Table'!$N$6+$N283,0))))),0)</f>
        <v>0</v>
      </c>
      <c r="B283" s="33">
        <f>IF($K283='Lookup Table'!$G$7,'Lookup Table'!$H$7,IF($K283='Lookup Table'!$G$8,'Lookup Table'!$H$8,IF($K283='Lookup Table'!$G$9,'Lookup Table'!$H$8,IF($K283='Lookup Table'!G$10,'Lookup Table'!$H$10,0))))</f>
        <v>0</v>
      </c>
      <c r="C283" s="44">
        <f t="shared" si="15"/>
        <v>0</v>
      </c>
      <c r="D283" s="45">
        <f>IF($K283='Lookup Table'!$G$4,('Lookup Table'!H$4*$P283),IF($K283='Lookup Table'!$G$5,('Lookup Table'!H$5*$P283)+N283, 0))</f>
        <v>0</v>
      </c>
      <c r="E283" s="46">
        <f>IF($K283='Lookup Table'!$G$6,('Lookup Table'!$H$6*N283),0)</f>
        <v>0</v>
      </c>
      <c r="F283" s="47" t="str">
        <f t="shared" si="16"/>
        <v>Click here to select your Det. Use the arrow---&gt;</v>
      </c>
      <c r="G283" s="47" t="str">
        <f t="shared" si="17"/>
        <v>2025-2026</v>
      </c>
      <c r="H283" s="47" t="str">
        <f t="shared" si="18"/>
        <v>Click/Select&gt;</v>
      </c>
      <c r="I283" s="22">
        <f t="shared" si="19"/>
        <v>0</v>
      </c>
      <c r="J283" s="23"/>
      <c r="K283" s="24" t="s">
        <v>151</v>
      </c>
      <c r="L283" s="24" t="s">
        <v>151</v>
      </c>
      <c r="M283" s="24" t="s">
        <v>152</v>
      </c>
      <c r="N283" s="25"/>
      <c r="O283" s="26"/>
      <c r="P283" s="25"/>
      <c r="Q283" s="25"/>
      <c r="R283" s="54">
        <f t="shared" si="20"/>
        <v>0</v>
      </c>
      <c r="S283" s="55">
        <f t="shared" si="21"/>
        <v>0</v>
      </c>
      <c r="T283" s="24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</row>
    <row r="284" spans="1:37" ht="23.25" customHeight="1" x14ac:dyDescent="0.25">
      <c r="A284" s="43">
        <f>IF(K284='Lookup Table'!$G$3,(IF($M284='Lookup Table'!$M$3,'Lookup Table'!$N$3+$N284,IF($M284='Lookup Table'!$M$4,'Lookup Table'!$N$4+$N284,IF($M284='Lookup Table'!$M$5,'Lookup Table'!$N$5+$N284,IF(M284='Lookup Table'!$M$6,'Lookup Table'!$N$6+$N284,0))))),0)</f>
        <v>0</v>
      </c>
      <c r="B284" s="33">
        <f>IF($K284='Lookup Table'!$G$7,'Lookup Table'!$H$7,IF($K284='Lookup Table'!$G$8,'Lookup Table'!$H$8,IF($K284='Lookup Table'!$G$9,'Lookup Table'!$H$8,IF($K284='Lookup Table'!G$10,'Lookup Table'!$H$10,0))))</f>
        <v>0</v>
      </c>
      <c r="C284" s="44">
        <f t="shared" si="15"/>
        <v>0</v>
      </c>
      <c r="D284" s="45">
        <f>IF($K284='Lookup Table'!$G$4,('Lookup Table'!H$4*$P284),IF($K284='Lookup Table'!$G$5,('Lookup Table'!H$5*$P284)+N284, 0))</f>
        <v>0</v>
      </c>
      <c r="E284" s="46">
        <f>IF($K284='Lookup Table'!$G$6,('Lookup Table'!$H$6*N284),0)</f>
        <v>0</v>
      </c>
      <c r="F284" s="47" t="str">
        <f t="shared" si="16"/>
        <v>Click here to select your Det. Use the arrow---&gt;</v>
      </c>
      <c r="G284" s="47" t="str">
        <f t="shared" si="17"/>
        <v>2025-2026</v>
      </c>
      <c r="H284" s="47" t="str">
        <f t="shared" si="18"/>
        <v>Click/Select&gt;</v>
      </c>
      <c r="I284" s="22">
        <f t="shared" si="19"/>
        <v>0</v>
      </c>
      <c r="J284" s="23"/>
      <c r="K284" s="24" t="s">
        <v>151</v>
      </c>
      <c r="L284" s="24" t="s">
        <v>151</v>
      </c>
      <c r="M284" s="24" t="s">
        <v>152</v>
      </c>
      <c r="N284" s="25"/>
      <c r="O284" s="26"/>
      <c r="P284" s="25"/>
      <c r="Q284" s="25"/>
      <c r="R284" s="54">
        <f t="shared" si="20"/>
        <v>0</v>
      </c>
      <c r="S284" s="55">
        <f t="shared" si="21"/>
        <v>0</v>
      </c>
      <c r="T284" s="24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</row>
    <row r="285" spans="1:37" ht="23.25" customHeight="1" x14ac:dyDescent="0.25">
      <c r="A285" s="43">
        <f>IF(K285='Lookup Table'!$G$3,(IF($M285='Lookup Table'!$M$3,'Lookup Table'!$N$3+$N285,IF($M285='Lookup Table'!$M$4,'Lookup Table'!$N$4+$N285,IF($M285='Lookup Table'!$M$5,'Lookup Table'!$N$5+$N285,IF(M285='Lookup Table'!$M$6,'Lookup Table'!$N$6+$N285,0))))),0)</f>
        <v>0</v>
      </c>
      <c r="B285" s="33">
        <f>IF($K285='Lookup Table'!$G$7,'Lookup Table'!$H$7,IF($K285='Lookup Table'!$G$8,'Lookup Table'!$H$8,IF($K285='Lookup Table'!$G$9,'Lookup Table'!$H$8,IF($K285='Lookup Table'!G$10,'Lookup Table'!$H$10,0))))</f>
        <v>0</v>
      </c>
      <c r="C285" s="44">
        <f t="shared" si="15"/>
        <v>0</v>
      </c>
      <c r="D285" s="45">
        <f>IF($K285='Lookup Table'!$G$4,('Lookup Table'!H$4*$P285),IF($K285='Lookup Table'!$G$5,('Lookup Table'!H$5*$P285)+N285, 0))</f>
        <v>0</v>
      </c>
      <c r="E285" s="46">
        <f>IF($K285='Lookup Table'!$G$6,('Lookup Table'!$H$6*N285),0)</f>
        <v>0</v>
      </c>
      <c r="F285" s="47" t="str">
        <f t="shared" si="16"/>
        <v>Click here to select your Det. Use the arrow---&gt;</v>
      </c>
      <c r="G285" s="47" t="str">
        <f t="shared" si="17"/>
        <v>2025-2026</v>
      </c>
      <c r="H285" s="47" t="str">
        <f t="shared" si="18"/>
        <v>Click/Select&gt;</v>
      </c>
      <c r="I285" s="22">
        <f t="shared" si="19"/>
        <v>0</v>
      </c>
      <c r="J285" s="23"/>
      <c r="K285" s="24" t="s">
        <v>151</v>
      </c>
      <c r="L285" s="24" t="s">
        <v>151</v>
      </c>
      <c r="M285" s="24" t="s">
        <v>152</v>
      </c>
      <c r="N285" s="25"/>
      <c r="O285" s="26"/>
      <c r="P285" s="25"/>
      <c r="Q285" s="25"/>
      <c r="R285" s="54">
        <f t="shared" si="20"/>
        <v>0</v>
      </c>
      <c r="S285" s="55">
        <f t="shared" si="21"/>
        <v>0</v>
      </c>
      <c r="T285" s="24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</row>
    <row r="286" spans="1:37" ht="23.25" customHeight="1" x14ac:dyDescent="0.25">
      <c r="A286" s="43">
        <f>IF(K286='Lookup Table'!$G$3,(IF($M286='Lookup Table'!$M$3,'Lookup Table'!$N$3+$N286,IF($M286='Lookup Table'!$M$4,'Lookup Table'!$N$4+$N286,IF($M286='Lookup Table'!$M$5,'Lookup Table'!$N$5+$N286,IF(M286='Lookup Table'!$M$6,'Lookup Table'!$N$6+$N286,0))))),0)</f>
        <v>0</v>
      </c>
      <c r="B286" s="33">
        <f>IF($K286='Lookup Table'!$G$7,'Lookup Table'!$H$7,IF($K286='Lookup Table'!$G$8,'Lookup Table'!$H$8,IF($K286='Lookup Table'!$G$9,'Lookup Table'!$H$8,IF($K286='Lookup Table'!G$10,'Lookup Table'!$H$10,0))))</f>
        <v>0</v>
      </c>
      <c r="C286" s="44">
        <f t="shared" si="15"/>
        <v>0</v>
      </c>
      <c r="D286" s="45">
        <f>IF($K286='Lookup Table'!$G$4,('Lookup Table'!H$4*$P286),IF($K286='Lookup Table'!$G$5,('Lookup Table'!H$5*$P286)+N286, 0))</f>
        <v>0</v>
      </c>
      <c r="E286" s="46">
        <f>IF($K286='Lookup Table'!$G$6,('Lookup Table'!$H$6*N286),0)</f>
        <v>0</v>
      </c>
      <c r="F286" s="47" t="str">
        <f t="shared" si="16"/>
        <v>Click here to select your Det. Use the arrow---&gt;</v>
      </c>
      <c r="G286" s="47" t="str">
        <f t="shared" si="17"/>
        <v>2025-2026</v>
      </c>
      <c r="H286" s="47" t="str">
        <f t="shared" si="18"/>
        <v>Click/Select&gt;</v>
      </c>
      <c r="I286" s="22">
        <f t="shared" si="19"/>
        <v>0</v>
      </c>
      <c r="J286" s="23"/>
      <c r="K286" s="24" t="s">
        <v>151</v>
      </c>
      <c r="L286" s="24" t="s">
        <v>151</v>
      </c>
      <c r="M286" s="24" t="s">
        <v>152</v>
      </c>
      <c r="N286" s="25"/>
      <c r="O286" s="26"/>
      <c r="P286" s="25"/>
      <c r="Q286" s="25"/>
      <c r="R286" s="54">
        <f t="shared" si="20"/>
        <v>0</v>
      </c>
      <c r="S286" s="55">
        <f t="shared" si="21"/>
        <v>0</v>
      </c>
      <c r="T286" s="24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</row>
    <row r="287" spans="1:37" ht="23.25" customHeight="1" x14ac:dyDescent="0.25">
      <c r="A287" s="43">
        <f>IF(K287='Lookup Table'!$G$3,(IF($M287='Lookup Table'!$M$3,'Lookup Table'!$N$3+$N287,IF($M287='Lookup Table'!$M$4,'Lookup Table'!$N$4+$N287,IF($M287='Lookup Table'!$M$5,'Lookup Table'!$N$5+$N287,IF(M287='Lookup Table'!$M$6,'Lookup Table'!$N$6+$N287,0))))),0)</f>
        <v>0</v>
      </c>
      <c r="B287" s="33">
        <f>IF($K287='Lookup Table'!$G$7,'Lookup Table'!$H$7,IF($K287='Lookup Table'!$G$8,'Lookup Table'!$H$8,IF($K287='Lookup Table'!$G$9,'Lookup Table'!$H$8,IF($K287='Lookup Table'!G$10,'Lookup Table'!$H$10,0))))</f>
        <v>0</v>
      </c>
      <c r="C287" s="44">
        <f t="shared" si="15"/>
        <v>0</v>
      </c>
      <c r="D287" s="45">
        <f>IF($K287='Lookup Table'!$G$4,('Lookup Table'!H$4*$P287),IF($K287='Lookup Table'!$G$5,('Lookup Table'!H$5*$P287)+N287, 0))</f>
        <v>0</v>
      </c>
      <c r="E287" s="46">
        <f>IF($K287='Lookup Table'!$G$6,('Lookup Table'!$H$6*N287),0)</f>
        <v>0</v>
      </c>
      <c r="F287" s="47" t="str">
        <f t="shared" si="16"/>
        <v>Click here to select your Det. Use the arrow---&gt;</v>
      </c>
      <c r="G287" s="47" t="str">
        <f t="shared" si="17"/>
        <v>2025-2026</v>
      </c>
      <c r="H287" s="47" t="str">
        <f t="shared" si="18"/>
        <v>Click/Select&gt;</v>
      </c>
      <c r="I287" s="22">
        <f t="shared" si="19"/>
        <v>0</v>
      </c>
      <c r="J287" s="23"/>
      <c r="K287" s="24" t="s">
        <v>151</v>
      </c>
      <c r="L287" s="24" t="s">
        <v>151</v>
      </c>
      <c r="M287" s="24" t="s">
        <v>152</v>
      </c>
      <c r="N287" s="25"/>
      <c r="O287" s="26"/>
      <c r="P287" s="25"/>
      <c r="Q287" s="25"/>
      <c r="R287" s="54">
        <f t="shared" si="20"/>
        <v>0</v>
      </c>
      <c r="S287" s="55">
        <f t="shared" si="21"/>
        <v>0</v>
      </c>
      <c r="T287" s="24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</row>
    <row r="288" spans="1:37" ht="23.25" customHeight="1" x14ac:dyDescent="0.25">
      <c r="A288" s="43">
        <f>IF(K288='Lookup Table'!$G$3,(IF($M288='Lookup Table'!$M$3,'Lookup Table'!$N$3+$N288,IF($M288='Lookup Table'!$M$4,'Lookup Table'!$N$4+$N288,IF($M288='Lookup Table'!$M$5,'Lookup Table'!$N$5+$N288,IF(M288='Lookup Table'!$M$6,'Lookup Table'!$N$6+$N288,0))))),0)</f>
        <v>0</v>
      </c>
      <c r="B288" s="33">
        <f>IF($K288='Lookup Table'!$G$7,'Lookup Table'!$H$7,IF($K288='Lookup Table'!$G$8,'Lookup Table'!$H$8,IF($K288='Lookup Table'!$G$9,'Lookup Table'!$H$8,IF($K288='Lookup Table'!G$10,'Lookup Table'!$H$10,0))))</f>
        <v>0</v>
      </c>
      <c r="C288" s="44">
        <f t="shared" si="15"/>
        <v>0</v>
      </c>
      <c r="D288" s="45">
        <f>IF($K288='Lookup Table'!$G$4,('Lookup Table'!H$4*$P288),IF($K288='Lookup Table'!$G$5,('Lookup Table'!H$5*$P288)+N288, 0))</f>
        <v>0</v>
      </c>
      <c r="E288" s="46">
        <f>IF($K288='Lookup Table'!$G$6,('Lookup Table'!$H$6*N288),0)</f>
        <v>0</v>
      </c>
      <c r="F288" s="47" t="str">
        <f t="shared" si="16"/>
        <v>Click here to select your Det. Use the arrow---&gt;</v>
      </c>
      <c r="G288" s="47" t="str">
        <f t="shared" si="17"/>
        <v>2025-2026</v>
      </c>
      <c r="H288" s="47" t="str">
        <f t="shared" si="18"/>
        <v>Click/Select&gt;</v>
      </c>
      <c r="I288" s="22">
        <f t="shared" si="19"/>
        <v>0</v>
      </c>
      <c r="J288" s="23"/>
      <c r="K288" s="24" t="s">
        <v>151</v>
      </c>
      <c r="L288" s="24" t="s">
        <v>151</v>
      </c>
      <c r="M288" s="24" t="s">
        <v>152</v>
      </c>
      <c r="N288" s="25"/>
      <c r="O288" s="26"/>
      <c r="P288" s="25"/>
      <c r="Q288" s="25"/>
      <c r="R288" s="54">
        <f t="shared" si="20"/>
        <v>0</v>
      </c>
      <c r="S288" s="55">
        <f t="shared" si="21"/>
        <v>0</v>
      </c>
      <c r="T288" s="24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</row>
    <row r="289" spans="1:37" ht="23.25" customHeight="1" x14ac:dyDescent="0.25">
      <c r="A289" s="43">
        <f>IF(K289='Lookup Table'!$G$3,(IF($M289='Lookup Table'!$M$3,'Lookup Table'!$N$3+$N289,IF($M289='Lookup Table'!$M$4,'Lookup Table'!$N$4+$N289,IF($M289='Lookup Table'!$M$5,'Lookup Table'!$N$5+$N289,IF(M289='Lookup Table'!$M$6,'Lookup Table'!$N$6+$N289,0))))),0)</f>
        <v>0</v>
      </c>
      <c r="B289" s="33">
        <f>IF($K289='Lookup Table'!$G$7,'Lookup Table'!$H$7,IF($K289='Lookup Table'!$G$8,'Lookup Table'!$H$8,IF($K289='Lookup Table'!$G$9,'Lookup Table'!$H$8,IF($K289='Lookup Table'!G$10,'Lookup Table'!$H$10,0))))</f>
        <v>0</v>
      </c>
      <c r="C289" s="44">
        <f t="shared" si="15"/>
        <v>0</v>
      </c>
      <c r="D289" s="45">
        <f>IF($K289='Lookup Table'!$G$4,('Lookup Table'!H$4*$P289),IF($K289='Lookup Table'!$G$5,('Lookup Table'!H$5*$P289)+N289, 0))</f>
        <v>0</v>
      </c>
      <c r="E289" s="46">
        <f>IF($K289='Lookup Table'!$G$6,('Lookup Table'!$H$6*N289),0)</f>
        <v>0</v>
      </c>
      <c r="F289" s="47" t="str">
        <f t="shared" si="16"/>
        <v>Click here to select your Det. Use the arrow---&gt;</v>
      </c>
      <c r="G289" s="47" t="str">
        <f t="shared" si="17"/>
        <v>2025-2026</v>
      </c>
      <c r="H289" s="47" t="str">
        <f t="shared" si="18"/>
        <v>Click/Select&gt;</v>
      </c>
      <c r="I289" s="22">
        <f t="shared" si="19"/>
        <v>0</v>
      </c>
      <c r="J289" s="23"/>
      <c r="K289" s="24" t="s">
        <v>151</v>
      </c>
      <c r="L289" s="24" t="s">
        <v>151</v>
      </c>
      <c r="M289" s="24" t="s">
        <v>152</v>
      </c>
      <c r="N289" s="25"/>
      <c r="O289" s="26"/>
      <c r="P289" s="25"/>
      <c r="Q289" s="25"/>
      <c r="R289" s="54">
        <f t="shared" si="20"/>
        <v>0</v>
      </c>
      <c r="S289" s="55">
        <f t="shared" si="21"/>
        <v>0</v>
      </c>
      <c r="T289" s="24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</row>
    <row r="290" spans="1:37" ht="23.25" customHeight="1" x14ac:dyDescent="0.25">
      <c r="A290" s="43">
        <f>IF(K290='Lookup Table'!$G$3,(IF($M290='Lookup Table'!$M$3,'Lookup Table'!$N$3+$N290,IF($M290='Lookup Table'!$M$4,'Lookup Table'!$N$4+$N290,IF($M290='Lookup Table'!$M$5,'Lookup Table'!$N$5+$N290,IF(M290='Lookup Table'!$M$6,'Lookup Table'!$N$6+$N290,0))))),0)</f>
        <v>0</v>
      </c>
      <c r="B290" s="33">
        <f>IF($K290='Lookup Table'!$G$7,'Lookup Table'!$H$7,IF($K290='Lookup Table'!$G$8,'Lookup Table'!$H$8,IF($K290='Lookup Table'!$G$9,'Lookup Table'!$H$8,IF($K290='Lookup Table'!G$10,'Lookup Table'!$H$10,0))))</f>
        <v>0</v>
      </c>
      <c r="C290" s="44">
        <f t="shared" si="15"/>
        <v>0</v>
      </c>
      <c r="D290" s="45">
        <f>IF($K290='Lookup Table'!$G$4,('Lookup Table'!H$4*$P290),IF($K290='Lookup Table'!$G$5,('Lookup Table'!H$5*$P290)+N290, 0))</f>
        <v>0</v>
      </c>
      <c r="E290" s="46">
        <f>IF($K290='Lookup Table'!$G$6,('Lookup Table'!$H$6*N290),0)</f>
        <v>0</v>
      </c>
      <c r="F290" s="47" t="str">
        <f t="shared" si="16"/>
        <v>Click here to select your Det. Use the arrow---&gt;</v>
      </c>
      <c r="G290" s="47" t="str">
        <f t="shared" si="17"/>
        <v>2025-2026</v>
      </c>
      <c r="H290" s="47" t="str">
        <f t="shared" si="18"/>
        <v>Click/Select&gt;</v>
      </c>
      <c r="I290" s="22">
        <f t="shared" si="19"/>
        <v>0</v>
      </c>
      <c r="J290" s="23"/>
      <c r="K290" s="24" t="s">
        <v>151</v>
      </c>
      <c r="L290" s="24" t="s">
        <v>151</v>
      </c>
      <c r="M290" s="24" t="s">
        <v>152</v>
      </c>
      <c r="N290" s="25"/>
      <c r="O290" s="26"/>
      <c r="P290" s="25"/>
      <c r="Q290" s="25"/>
      <c r="R290" s="54">
        <f t="shared" si="20"/>
        <v>0</v>
      </c>
      <c r="S290" s="55">
        <f t="shared" si="21"/>
        <v>0</v>
      </c>
      <c r="T290" s="24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</row>
    <row r="291" spans="1:37" ht="23.25" customHeight="1" x14ac:dyDescent="0.25">
      <c r="A291" s="43">
        <f>IF(K291='Lookup Table'!$G$3,(IF($M291='Lookup Table'!$M$3,'Lookup Table'!$N$3+$N291,IF($M291='Lookup Table'!$M$4,'Lookup Table'!$N$4+$N291,IF($M291='Lookup Table'!$M$5,'Lookup Table'!$N$5+$N291,IF(M291='Lookup Table'!$M$6,'Lookup Table'!$N$6+$N291,0))))),0)</f>
        <v>0</v>
      </c>
      <c r="B291" s="33">
        <f>IF($K291='Lookup Table'!$G$7,'Lookup Table'!$H$7,IF($K291='Lookup Table'!$G$8,'Lookup Table'!$H$8,IF($K291='Lookup Table'!$G$9,'Lookup Table'!$H$8,IF($K291='Lookup Table'!G$10,'Lookup Table'!$H$10,0))))</f>
        <v>0</v>
      </c>
      <c r="C291" s="44">
        <f t="shared" si="15"/>
        <v>0</v>
      </c>
      <c r="D291" s="45">
        <f>IF($K291='Lookup Table'!$G$4,('Lookup Table'!H$4*$P291),IF($K291='Lookup Table'!$G$5,('Lookup Table'!H$5*$P291)+N291, 0))</f>
        <v>0</v>
      </c>
      <c r="E291" s="46">
        <f>IF($K291='Lookup Table'!$G$6,('Lookup Table'!$H$6*N291),0)</f>
        <v>0</v>
      </c>
      <c r="F291" s="47" t="str">
        <f t="shared" si="16"/>
        <v>Click here to select your Det. Use the arrow---&gt;</v>
      </c>
      <c r="G291" s="47" t="str">
        <f t="shared" si="17"/>
        <v>2025-2026</v>
      </c>
      <c r="H291" s="47" t="str">
        <f t="shared" si="18"/>
        <v>Click/Select&gt;</v>
      </c>
      <c r="I291" s="22">
        <f t="shared" si="19"/>
        <v>0</v>
      </c>
      <c r="J291" s="23"/>
      <c r="K291" s="24" t="s">
        <v>151</v>
      </c>
      <c r="L291" s="24" t="s">
        <v>151</v>
      </c>
      <c r="M291" s="24" t="s">
        <v>152</v>
      </c>
      <c r="N291" s="25"/>
      <c r="O291" s="26"/>
      <c r="P291" s="25"/>
      <c r="Q291" s="25"/>
      <c r="R291" s="54">
        <f t="shared" si="20"/>
        <v>0</v>
      </c>
      <c r="S291" s="55">
        <f t="shared" si="21"/>
        <v>0</v>
      </c>
      <c r="T291" s="24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</row>
    <row r="292" spans="1:37" ht="23.25" customHeight="1" x14ac:dyDescent="0.25">
      <c r="A292" s="43">
        <f>IF(K292='Lookup Table'!$G$3,(IF($M292='Lookup Table'!$M$3,'Lookup Table'!$N$3+$N292,IF($M292='Lookup Table'!$M$4,'Lookup Table'!$N$4+$N292,IF($M292='Lookup Table'!$M$5,'Lookup Table'!$N$5+$N292,IF(M292='Lookup Table'!$M$6,'Lookup Table'!$N$6+$N292,0))))),0)</f>
        <v>0</v>
      </c>
      <c r="B292" s="33">
        <f>IF($K292='Lookup Table'!$G$7,'Lookup Table'!$H$7,IF($K292='Lookup Table'!$G$8,'Lookup Table'!$H$8,IF($K292='Lookup Table'!$G$9,'Lookup Table'!$H$8,IF($K292='Lookup Table'!G$10,'Lookup Table'!$H$10,0))))</f>
        <v>0</v>
      </c>
      <c r="C292" s="44">
        <f t="shared" si="15"/>
        <v>0</v>
      </c>
      <c r="D292" s="45">
        <f>IF($K292='Lookup Table'!$G$4,('Lookup Table'!H$4*$P292),IF($K292='Lookup Table'!$G$5,('Lookup Table'!H$5*$P292)+N292, 0))</f>
        <v>0</v>
      </c>
      <c r="E292" s="46">
        <f>IF($K292='Lookup Table'!$G$6,('Lookup Table'!$H$6*N292),0)</f>
        <v>0</v>
      </c>
      <c r="F292" s="47" t="str">
        <f t="shared" si="16"/>
        <v>Click here to select your Det. Use the arrow---&gt;</v>
      </c>
      <c r="G292" s="47" t="str">
        <f t="shared" si="17"/>
        <v>2025-2026</v>
      </c>
      <c r="H292" s="47" t="str">
        <f t="shared" si="18"/>
        <v>Click/Select&gt;</v>
      </c>
      <c r="I292" s="22">
        <f t="shared" si="19"/>
        <v>0</v>
      </c>
      <c r="J292" s="23"/>
      <c r="K292" s="24" t="s">
        <v>151</v>
      </c>
      <c r="L292" s="24" t="s">
        <v>151</v>
      </c>
      <c r="M292" s="24" t="s">
        <v>152</v>
      </c>
      <c r="N292" s="25"/>
      <c r="O292" s="26"/>
      <c r="P292" s="25"/>
      <c r="Q292" s="25"/>
      <c r="R292" s="54">
        <f t="shared" si="20"/>
        <v>0</v>
      </c>
      <c r="S292" s="55">
        <f t="shared" si="21"/>
        <v>0</v>
      </c>
      <c r="T292" s="24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</row>
    <row r="293" spans="1:37" ht="23.25" customHeight="1" x14ac:dyDescent="0.25">
      <c r="A293" s="43">
        <f>IF(K293='Lookup Table'!$G$3,(IF($M293='Lookup Table'!$M$3,'Lookup Table'!$N$3+$N293,IF($M293='Lookup Table'!$M$4,'Lookup Table'!$N$4+$N293,IF($M293='Lookup Table'!$M$5,'Lookup Table'!$N$5+$N293,IF(M293='Lookup Table'!$M$6,'Lookup Table'!$N$6+$N293,0))))),0)</f>
        <v>0</v>
      </c>
      <c r="B293" s="33">
        <f>IF($K293='Lookup Table'!$G$7,'Lookup Table'!$H$7,IF($K293='Lookup Table'!$G$8,'Lookup Table'!$H$8,IF($K293='Lookup Table'!$G$9,'Lookup Table'!$H$8,IF($K293='Lookup Table'!G$10,'Lookup Table'!$H$10,0))))</f>
        <v>0</v>
      </c>
      <c r="C293" s="44">
        <f t="shared" si="15"/>
        <v>0</v>
      </c>
      <c r="D293" s="45">
        <f>IF($K293='Lookup Table'!$G$4,('Lookup Table'!H$4*$P293),IF($K293='Lookup Table'!$G$5,('Lookup Table'!H$5*$P293)+N293, 0))</f>
        <v>0</v>
      </c>
      <c r="E293" s="46">
        <f>IF($K293='Lookup Table'!$G$6,('Lookup Table'!$H$6*N293),0)</f>
        <v>0</v>
      </c>
      <c r="F293" s="47" t="str">
        <f t="shared" si="16"/>
        <v>Click here to select your Det. Use the arrow---&gt;</v>
      </c>
      <c r="G293" s="47" t="str">
        <f t="shared" si="17"/>
        <v>2025-2026</v>
      </c>
      <c r="H293" s="47" t="str">
        <f t="shared" si="18"/>
        <v>Click/Select&gt;</v>
      </c>
      <c r="I293" s="22">
        <f t="shared" si="19"/>
        <v>0</v>
      </c>
      <c r="J293" s="23"/>
      <c r="K293" s="24" t="s">
        <v>151</v>
      </c>
      <c r="L293" s="24" t="s">
        <v>151</v>
      </c>
      <c r="M293" s="24" t="s">
        <v>152</v>
      </c>
      <c r="N293" s="25"/>
      <c r="O293" s="26"/>
      <c r="P293" s="25"/>
      <c r="Q293" s="25"/>
      <c r="R293" s="54">
        <f t="shared" si="20"/>
        <v>0</v>
      </c>
      <c r="S293" s="55">
        <f t="shared" si="21"/>
        <v>0</v>
      </c>
      <c r="T293" s="24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</row>
    <row r="294" spans="1:37" ht="23.25" customHeight="1" x14ac:dyDescent="0.25">
      <c r="A294" s="43">
        <f>IF(K294='Lookup Table'!$G$3,(IF($M294='Lookup Table'!$M$3,'Lookup Table'!$N$3+$N294,IF($M294='Lookup Table'!$M$4,'Lookup Table'!$N$4+$N294,IF($M294='Lookup Table'!$M$5,'Lookup Table'!$N$5+$N294,IF(M294='Lookup Table'!$M$6,'Lookup Table'!$N$6+$N294,0))))),0)</f>
        <v>0</v>
      </c>
      <c r="B294" s="33">
        <f>IF($K294='Lookup Table'!$G$7,'Lookup Table'!$H$7,IF($K294='Lookup Table'!$G$8,'Lookup Table'!$H$8,IF($K294='Lookup Table'!$G$9,'Lookup Table'!$H$8,IF($K294='Lookup Table'!G$10,'Lookup Table'!$H$10,0))))</f>
        <v>0</v>
      </c>
      <c r="C294" s="44">
        <f t="shared" si="15"/>
        <v>0</v>
      </c>
      <c r="D294" s="45">
        <f>IF($K294='Lookup Table'!$G$4,('Lookup Table'!H$4*$P294),IF($K294='Lookup Table'!$G$5,('Lookup Table'!H$5*$P294)+N294, 0))</f>
        <v>0</v>
      </c>
      <c r="E294" s="46">
        <f>IF($K294='Lookup Table'!$G$6,('Lookup Table'!$H$6*N294),0)</f>
        <v>0</v>
      </c>
      <c r="F294" s="47" t="str">
        <f t="shared" si="16"/>
        <v>Click here to select your Det. Use the arrow---&gt;</v>
      </c>
      <c r="G294" s="47" t="str">
        <f t="shared" si="17"/>
        <v>2025-2026</v>
      </c>
      <c r="H294" s="47" t="str">
        <f t="shared" si="18"/>
        <v>Click/Select&gt;</v>
      </c>
      <c r="I294" s="22">
        <f t="shared" si="19"/>
        <v>0</v>
      </c>
      <c r="J294" s="23"/>
      <c r="K294" s="24" t="s">
        <v>152</v>
      </c>
      <c r="L294" s="24" t="s">
        <v>152</v>
      </c>
      <c r="M294" s="24" t="s">
        <v>152</v>
      </c>
      <c r="N294" s="25"/>
      <c r="O294" s="26"/>
      <c r="P294" s="25"/>
      <c r="Q294" s="25"/>
      <c r="R294" s="54">
        <f t="shared" si="20"/>
        <v>0</v>
      </c>
      <c r="S294" s="55">
        <f t="shared" si="21"/>
        <v>0</v>
      </c>
      <c r="T294" s="24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</row>
    <row r="295" spans="1:37" ht="23.25" customHeight="1" x14ac:dyDescent="0.25">
      <c r="A295" s="43">
        <f>IF(K295='Lookup Table'!$G$3,(IF($M295='Lookup Table'!$M$3,'Lookup Table'!$N$3+$N295,IF($M295='Lookup Table'!$M$4,'Lookup Table'!$N$4+$N295,IF($M295='Lookup Table'!$M$5,'Lookup Table'!$N$5+$N295,IF(M295='Lookup Table'!$M$6,'Lookup Table'!$N$6+$N295,0))))),0)</f>
        <v>0</v>
      </c>
      <c r="B295" s="33">
        <f>IF($K295='Lookup Table'!$G$7,'Lookup Table'!$H$7,IF($K295='Lookup Table'!$G$8,'Lookup Table'!$H$8,IF($K295='Lookup Table'!$G$9,'Lookup Table'!$H$8,IF($K295='Lookup Table'!G$10,'Lookup Table'!$H$10,0))))</f>
        <v>0</v>
      </c>
      <c r="C295" s="44">
        <f t="shared" si="15"/>
        <v>0</v>
      </c>
      <c r="D295" s="45">
        <f>IF($K295='Lookup Table'!$G$4,('Lookup Table'!H$4*$P295),IF($K295='Lookup Table'!$G$5,('Lookup Table'!H$5*$P295)+N295, 0))</f>
        <v>0</v>
      </c>
      <c r="E295" s="46">
        <f>IF($K295='Lookup Table'!$G$6,('Lookup Table'!$H$6*N295),0)</f>
        <v>0</v>
      </c>
      <c r="F295" s="47" t="str">
        <f t="shared" si="16"/>
        <v>Click here to select your Det. Use the arrow---&gt;</v>
      </c>
      <c r="G295" s="47" t="str">
        <f t="shared" si="17"/>
        <v>2025-2026</v>
      </c>
      <c r="H295" s="47" t="str">
        <f t="shared" si="18"/>
        <v>Click/Select&gt;</v>
      </c>
      <c r="I295" s="22">
        <f t="shared" si="19"/>
        <v>0</v>
      </c>
      <c r="J295" s="23"/>
      <c r="K295" s="24" t="s">
        <v>152</v>
      </c>
      <c r="L295" s="24" t="s">
        <v>152</v>
      </c>
      <c r="M295" s="24" t="s">
        <v>152</v>
      </c>
      <c r="N295" s="25"/>
      <c r="O295" s="26"/>
      <c r="P295" s="25"/>
      <c r="Q295" s="25"/>
      <c r="R295" s="54">
        <f t="shared" si="20"/>
        <v>0</v>
      </c>
      <c r="S295" s="55">
        <f t="shared" si="21"/>
        <v>0</v>
      </c>
      <c r="T295" s="24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</row>
    <row r="296" spans="1:37" ht="23.25" customHeight="1" x14ac:dyDescent="0.25">
      <c r="A296" s="43">
        <f>IF(K296='Lookup Table'!$G$3,(IF($M296='Lookup Table'!$M$3,'Lookup Table'!$N$3+$N296,IF($M296='Lookup Table'!$M$4,'Lookup Table'!$N$4+$N296,IF($M296='Lookup Table'!$M$5,'Lookup Table'!$N$5+$N296,IF(M296='Lookup Table'!$M$6,'Lookup Table'!$N$6+$N296,0))))),0)</f>
        <v>0</v>
      </c>
      <c r="B296" s="33">
        <f>IF($K296='Lookup Table'!$G$7,'Lookup Table'!$H$7,IF($K296='Lookup Table'!$G$8,'Lookup Table'!$H$8,IF($K296='Lookup Table'!$G$9,'Lookup Table'!$H$8,IF($K296='Lookup Table'!G$10,'Lookup Table'!$H$10,0))))</f>
        <v>0</v>
      </c>
      <c r="C296" s="44">
        <f t="shared" si="15"/>
        <v>0</v>
      </c>
      <c r="D296" s="45">
        <f>IF($K296='Lookup Table'!$G$4,('Lookup Table'!H$4*$P296),IF($K296='Lookup Table'!$G$5,('Lookup Table'!H$5*$P296)+N296, 0))</f>
        <v>0</v>
      </c>
      <c r="E296" s="46">
        <f>IF($K296='Lookup Table'!$G$6,('Lookup Table'!$H$6*N296),0)</f>
        <v>0</v>
      </c>
      <c r="F296" s="47" t="str">
        <f t="shared" si="16"/>
        <v>Click here to select your Det. Use the arrow---&gt;</v>
      </c>
      <c r="G296" s="47" t="str">
        <f t="shared" si="17"/>
        <v>2025-2026</v>
      </c>
      <c r="H296" s="47" t="str">
        <f t="shared" si="18"/>
        <v>Click/Select&gt;</v>
      </c>
      <c r="I296" s="22">
        <f t="shared" si="19"/>
        <v>0</v>
      </c>
      <c r="J296" s="23"/>
      <c r="K296" s="24" t="s">
        <v>152</v>
      </c>
      <c r="L296" s="24" t="s">
        <v>152</v>
      </c>
      <c r="M296" s="24" t="s">
        <v>152</v>
      </c>
      <c r="N296" s="25"/>
      <c r="O296" s="26"/>
      <c r="P296" s="25"/>
      <c r="Q296" s="25"/>
      <c r="R296" s="54">
        <f t="shared" si="20"/>
        <v>0</v>
      </c>
      <c r="S296" s="55">
        <f t="shared" si="21"/>
        <v>0</v>
      </c>
      <c r="T296" s="24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</row>
    <row r="297" spans="1:37" ht="23.25" customHeight="1" x14ac:dyDescent="0.25">
      <c r="A297" s="43">
        <f>IF(K297='Lookup Table'!$G$3,(IF($M297='Lookup Table'!$M$3,'Lookup Table'!$N$3+$N297,IF($M297='Lookup Table'!$M$4,'Lookup Table'!$N$4+$N297,IF($M297='Lookup Table'!$M$5,'Lookup Table'!$N$5+$N297,IF(M297='Lookup Table'!$M$6,'Lookup Table'!$N$6+$N297,0))))),0)</f>
        <v>0</v>
      </c>
      <c r="B297" s="33">
        <f>IF($K297='Lookup Table'!$G$7,'Lookup Table'!$H$7,IF($K297='Lookup Table'!$G$8,'Lookup Table'!$H$8,IF($K297='Lookup Table'!$G$9,'Lookup Table'!$H$8,IF($K297='Lookup Table'!G$10,'Lookup Table'!$H$10,0))))</f>
        <v>0</v>
      </c>
      <c r="C297" s="44">
        <f t="shared" si="15"/>
        <v>0</v>
      </c>
      <c r="D297" s="45">
        <f>IF($K297='Lookup Table'!$G$4,('Lookup Table'!H$4*$P297),IF($K297='Lookup Table'!$G$5,('Lookup Table'!H$5*$P297)+N297, 0))</f>
        <v>0</v>
      </c>
      <c r="E297" s="46">
        <f>IF($K297='Lookup Table'!$G$6,('Lookup Table'!$H$6*N297),0)</f>
        <v>0</v>
      </c>
      <c r="F297" s="47" t="str">
        <f t="shared" si="16"/>
        <v>Click here to select your Det. Use the arrow---&gt;</v>
      </c>
      <c r="G297" s="47" t="str">
        <f t="shared" si="17"/>
        <v>2025-2026</v>
      </c>
      <c r="H297" s="47" t="str">
        <f t="shared" si="18"/>
        <v>Click/Select&gt;</v>
      </c>
      <c r="I297" s="22">
        <f t="shared" si="19"/>
        <v>0</v>
      </c>
      <c r="J297" s="23"/>
      <c r="K297" s="24" t="s">
        <v>152</v>
      </c>
      <c r="L297" s="24" t="s">
        <v>152</v>
      </c>
      <c r="M297" s="24" t="s">
        <v>152</v>
      </c>
      <c r="N297" s="25"/>
      <c r="O297" s="26"/>
      <c r="P297" s="25"/>
      <c r="Q297" s="25"/>
      <c r="R297" s="54">
        <f t="shared" si="20"/>
        <v>0</v>
      </c>
      <c r="S297" s="55">
        <f t="shared" si="21"/>
        <v>0</v>
      </c>
      <c r="T297" s="24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</row>
    <row r="298" spans="1:37" ht="23.25" customHeight="1" x14ac:dyDescent="0.25">
      <c r="A298" s="43">
        <f>IF(K298='Lookup Table'!$G$3,(IF($M298='Lookup Table'!$M$3,'Lookup Table'!$N$3+$N298,IF($M298='Lookup Table'!$M$4,'Lookup Table'!$N$4+$N298,IF($M298='Lookup Table'!$M$5,'Lookup Table'!$N$5+$N298,IF(M298='Lookup Table'!$M$6,'Lookup Table'!$N$6+$N298,0))))),0)</f>
        <v>0</v>
      </c>
      <c r="B298" s="33">
        <f>IF($K298='Lookup Table'!$G$7,'Lookup Table'!$H$7,IF($K298='Lookup Table'!$G$8,'Lookup Table'!$H$8,IF($K298='Lookup Table'!$G$9,'Lookup Table'!$H$8,IF($K298='Lookup Table'!G$10,'Lookup Table'!$H$10,0))))</f>
        <v>0</v>
      </c>
      <c r="C298" s="44">
        <f t="shared" si="15"/>
        <v>0</v>
      </c>
      <c r="D298" s="45">
        <f>IF($K298='Lookup Table'!$G$4,('Lookup Table'!H$4*$P298),IF($K298='Lookup Table'!$G$5,('Lookup Table'!H$5*$P298)+N298, 0))</f>
        <v>0</v>
      </c>
      <c r="E298" s="46">
        <f>IF($K298='Lookup Table'!$G$6,('Lookup Table'!$H$6*N298),0)</f>
        <v>0</v>
      </c>
      <c r="F298" s="47" t="str">
        <f t="shared" si="16"/>
        <v>Click here to select your Det. Use the arrow---&gt;</v>
      </c>
      <c r="G298" s="47" t="str">
        <f t="shared" si="17"/>
        <v>2025-2026</v>
      </c>
      <c r="H298" s="47" t="str">
        <f t="shared" si="18"/>
        <v>Click/Select&gt;</v>
      </c>
      <c r="I298" s="22">
        <f t="shared" si="19"/>
        <v>0</v>
      </c>
      <c r="J298" s="23"/>
      <c r="K298" s="24" t="s">
        <v>152</v>
      </c>
      <c r="L298" s="24" t="s">
        <v>152</v>
      </c>
      <c r="M298" s="24" t="s">
        <v>152</v>
      </c>
      <c r="N298" s="25"/>
      <c r="O298" s="26"/>
      <c r="P298" s="25"/>
      <c r="Q298" s="25"/>
      <c r="R298" s="54">
        <f t="shared" si="20"/>
        <v>0</v>
      </c>
      <c r="S298" s="55">
        <f t="shared" si="21"/>
        <v>0</v>
      </c>
      <c r="T298" s="24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</row>
    <row r="299" spans="1:37" ht="23.25" customHeight="1" x14ac:dyDescent="0.25">
      <c r="A299" s="43">
        <f>IF(K299='Lookup Table'!$G$3,(IF($M299='Lookup Table'!$M$3,'Lookup Table'!$N$3+$N299,IF($M299='Lookup Table'!$M$4,'Lookup Table'!$N$4+$N299,IF($M299='Lookup Table'!$M$5,'Lookup Table'!$N$5+$N299,IF(M299='Lookup Table'!$M$6,'Lookup Table'!$N$6+$N299,0))))),0)</f>
        <v>0</v>
      </c>
      <c r="B299" s="33">
        <f>IF($K299='Lookup Table'!$G$7,'Lookup Table'!$H$7,IF($K299='Lookup Table'!$G$8,'Lookup Table'!$H$8,IF($K299='Lookup Table'!$G$9,'Lookup Table'!$H$8,IF($K299='Lookup Table'!G$10,'Lookup Table'!$H$10,0))))</f>
        <v>0</v>
      </c>
      <c r="C299" s="44">
        <f t="shared" si="15"/>
        <v>0</v>
      </c>
      <c r="D299" s="45">
        <f>IF($K299='Lookup Table'!$G$4,('Lookup Table'!H$4*$P299),IF($K299='Lookup Table'!$G$5,('Lookup Table'!H$5*$P299)+N299, 0))</f>
        <v>0</v>
      </c>
      <c r="E299" s="46">
        <f>IF($K299='Lookup Table'!$G$6,('Lookup Table'!$H$6*N299),0)</f>
        <v>0</v>
      </c>
      <c r="F299" s="47" t="str">
        <f t="shared" si="16"/>
        <v>Click here to select your Det. Use the arrow---&gt;</v>
      </c>
      <c r="G299" s="47" t="str">
        <f t="shared" si="17"/>
        <v>2025-2026</v>
      </c>
      <c r="H299" s="47" t="str">
        <f t="shared" si="18"/>
        <v>Click/Select&gt;</v>
      </c>
      <c r="I299" s="22">
        <f t="shared" si="19"/>
        <v>0</v>
      </c>
      <c r="J299" s="23"/>
      <c r="K299" s="24" t="s">
        <v>152</v>
      </c>
      <c r="L299" s="24" t="s">
        <v>152</v>
      </c>
      <c r="M299" s="24" t="s">
        <v>152</v>
      </c>
      <c r="N299" s="25"/>
      <c r="O299" s="26"/>
      <c r="P299" s="25"/>
      <c r="Q299" s="25"/>
      <c r="R299" s="54">
        <f t="shared" si="20"/>
        <v>0</v>
      </c>
      <c r="S299" s="55">
        <f t="shared" si="21"/>
        <v>0</v>
      </c>
      <c r="T299" s="24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</row>
    <row r="300" spans="1:37" ht="23.25" customHeight="1" x14ac:dyDescent="0.25">
      <c r="A300" s="43">
        <f>IF(K300='Lookup Table'!$G$3,(IF($M300='Lookup Table'!$M$3,'Lookup Table'!$N$3+$N300,IF($M300='Lookup Table'!$M$4,'Lookup Table'!$N$4+$N300,IF($M300='Lookup Table'!$M$5,'Lookup Table'!$N$5+$N300,IF(M300='Lookup Table'!$M$6,'Lookup Table'!$N$6+$N300,0))))),0)</f>
        <v>0</v>
      </c>
      <c r="B300" s="33">
        <f>IF($K300='Lookup Table'!$G$7,'Lookup Table'!$H$7,IF($K300='Lookup Table'!$G$8,'Lookup Table'!$H$8,IF($K300='Lookup Table'!$G$9,'Lookup Table'!$H$8,IF($K300='Lookup Table'!G$10,'Lookup Table'!$H$10,0))))</f>
        <v>0</v>
      </c>
      <c r="C300" s="44">
        <f t="shared" si="15"/>
        <v>0</v>
      </c>
      <c r="D300" s="45">
        <f>IF($K300='Lookup Table'!$G$4,('Lookup Table'!H$4*$P300),IF($K300='Lookup Table'!$G$5,('Lookup Table'!H$5*$P300)+N300, 0))</f>
        <v>0</v>
      </c>
      <c r="E300" s="46">
        <f>IF($K300='Lookup Table'!$G$6,('Lookup Table'!$H$6*N300),0)</f>
        <v>0</v>
      </c>
      <c r="F300" s="47" t="str">
        <f t="shared" si="16"/>
        <v>Click here to select your Det. Use the arrow---&gt;</v>
      </c>
      <c r="G300" s="47" t="str">
        <f t="shared" si="17"/>
        <v>2025-2026</v>
      </c>
      <c r="H300" s="47" t="str">
        <f t="shared" si="18"/>
        <v>Click/Select&gt;</v>
      </c>
      <c r="I300" s="22">
        <f t="shared" si="19"/>
        <v>0</v>
      </c>
      <c r="J300" s="23"/>
      <c r="K300" s="24" t="s">
        <v>152</v>
      </c>
      <c r="L300" s="24" t="s">
        <v>152</v>
      </c>
      <c r="M300" s="24" t="s">
        <v>152</v>
      </c>
      <c r="N300" s="25"/>
      <c r="O300" s="26"/>
      <c r="P300" s="25"/>
      <c r="Q300" s="25"/>
      <c r="R300" s="54">
        <f t="shared" si="20"/>
        <v>0</v>
      </c>
      <c r="S300" s="55">
        <f t="shared" si="21"/>
        <v>0</v>
      </c>
      <c r="T300" s="24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</row>
    <row r="301" spans="1:37" ht="23.25" customHeight="1" x14ac:dyDescent="0.25">
      <c r="A301" s="43">
        <f>IF(K301='Lookup Table'!$G$3,(IF($M301='Lookup Table'!$M$3,'Lookup Table'!$N$3+$N301,IF($M301='Lookup Table'!$M$4,'Lookup Table'!$N$4+$N301,IF($M301='Lookup Table'!$M$5,'Lookup Table'!$N$5+$N301,IF(M301='Lookup Table'!$M$6,'Lookup Table'!$N$6+$N301,0))))),0)</f>
        <v>0</v>
      </c>
      <c r="B301" s="33">
        <f>IF($K301='Lookup Table'!$G$7,'Lookup Table'!$H$7,IF($K301='Lookup Table'!$G$8,'Lookup Table'!$H$8,IF($K301='Lookup Table'!$G$9,'Lookup Table'!$H$8,IF($K301='Lookup Table'!G$10,'Lookup Table'!$H$10,0))))</f>
        <v>0</v>
      </c>
      <c r="C301" s="44">
        <f t="shared" si="15"/>
        <v>0</v>
      </c>
      <c r="D301" s="45">
        <f>IF($K301='Lookup Table'!$G$4,('Lookup Table'!H$4*$P301),IF($K301='Lookup Table'!$G$5,('Lookup Table'!H$5*$P301)+N301, 0))</f>
        <v>0</v>
      </c>
      <c r="E301" s="46">
        <f>IF($K301='Lookup Table'!$G$6,('Lookup Table'!$H$6*N301),0)</f>
        <v>0</v>
      </c>
      <c r="F301" s="47" t="str">
        <f t="shared" si="16"/>
        <v>Click here to select your Det. Use the arrow---&gt;</v>
      </c>
      <c r="G301" s="47" t="str">
        <f t="shared" si="17"/>
        <v>2025-2026</v>
      </c>
      <c r="H301" s="47" t="str">
        <f t="shared" si="18"/>
        <v>Click/Select&gt;</v>
      </c>
      <c r="I301" s="22">
        <f t="shared" si="19"/>
        <v>0</v>
      </c>
      <c r="J301" s="23"/>
      <c r="K301" s="24" t="s">
        <v>152</v>
      </c>
      <c r="L301" s="24" t="s">
        <v>152</v>
      </c>
      <c r="M301" s="24" t="s">
        <v>152</v>
      </c>
      <c r="N301" s="25"/>
      <c r="O301" s="26"/>
      <c r="P301" s="25"/>
      <c r="Q301" s="25"/>
      <c r="R301" s="54">
        <f t="shared" si="20"/>
        <v>0</v>
      </c>
      <c r="S301" s="55">
        <f t="shared" si="21"/>
        <v>0</v>
      </c>
      <c r="T301" s="24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</row>
    <row r="302" spans="1:37" ht="23.25" customHeight="1" x14ac:dyDescent="0.25">
      <c r="A302" s="43">
        <f>IF(K302='Lookup Table'!$G$3,(IF($M302='Lookup Table'!$M$3,'Lookup Table'!$N$3+$N302,IF($M302='Lookup Table'!$M$4,'Lookup Table'!$N$4+$N302,IF($M302='Lookup Table'!$M$5,'Lookup Table'!$N$5+$N302,IF(M302='Lookup Table'!$M$6,'Lookup Table'!$N$6+$N302,0))))),0)</f>
        <v>0</v>
      </c>
      <c r="B302" s="33">
        <f>IF($K302='Lookup Table'!$G$7,'Lookup Table'!$H$7,IF($K302='Lookup Table'!$G$8,'Lookup Table'!$H$8,IF($K302='Lookup Table'!$G$9,'Lookup Table'!$H$8,IF($K302='Lookup Table'!G$10,'Lookup Table'!$H$10,0))))</f>
        <v>0</v>
      </c>
      <c r="C302" s="44">
        <f t="shared" si="15"/>
        <v>0</v>
      </c>
      <c r="D302" s="45">
        <f>IF($K302='Lookup Table'!$G$4,('Lookup Table'!H$4*$P302),IF($K302='Lookup Table'!$G$5,('Lookup Table'!H$5*$P302)+N302, 0))</f>
        <v>0</v>
      </c>
      <c r="E302" s="46">
        <f>IF($K302='Lookup Table'!$G$6,('Lookup Table'!$H$6*N302),0)</f>
        <v>0</v>
      </c>
      <c r="F302" s="47" t="str">
        <f t="shared" si="16"/>
        <v>Click here to select your Det. Use the arrow---&gt;</v>
      </c>
      <c r="G302" s="47" t="str">
        <f t="shared" si="17"/>
        <v>2025-2026</v>
      </c>
      <c r="H302" s="47" t="str">
        <f t="shared" si="18"/>
        <v>Click/Select&gt;</v>
      </c>
      <c r="I302" s="22">
        <f t="shared" si="19"/>
        <v>0</v>
      </c>
      <c r="J302" s="23"/>
      <c r="K302" s="24" t="s">
        <v>152</v>
      </c>
      <c r="L302" s="24" t="s">
        <v>152</v>
      </c>
      <c r="M302" s="24" t="s">
        <v>152</v>
      </c>
      <c r="N302" s="25"/>
      <c r="O302" s="26"/>
      <c r="P302" s="25"/>
      <c r="Q302" s="25"/>
      <c r="R302" s="54">
        <f t="shared" si="20"/>
        <v>0</v>
      </c>
      <c r="S302" s="55">
        <f t="shared" si="21"/>
        <v>0</v>
      </c>
      <c r="T302" s="24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</row>
    <row r="303" spans="1:37" ht="23.25" customHeight="1" x14ac:dyDescent="0.25">
      <c r="A303" s="43">
        <f>IF(K303='Lookup Table'!$G$3,(IF($M303='Lookup Table'!$M$3,'Lookup Table'!$N$3+$N303,IF($M303='Lookup Table'!$M$4,'Lookup Table'!$N$4+$N303,IF($M303='Lookup Table'!$M$5,'Lookup Table'!$N$5+$N303,IF(M303='Lookup Table'!$M$6,'Lookup Table'!$N$6+$N303,0))))),0)</f>
        <v>0</v>
      </c>
      <c r="B303" s="33">
        <f>IF($K303='Lookup Table'!$G$7,'Lookup Table'!$H$7,IF($K303='Lookup Table'!$G$8,'Lookup Table'!$H$8,IF($K303='Lookup Table'!$G$9,'Lookup Table'!$H$8,IF($K303='Lookup Table'!G$10,'Lookup Table'!$H$10,0))))</f>
        <v>0</v>
      </c>
      <c r="C303" s="44">
        <f t="shared" si="15"/>
        <v>0</v>
      </c>
      <c r="D303" s="45">
        <f>IF($K303='Lookup Table'!$G$4,('Lookup Table'!H$4*$P303),IF($K303='Lookup Table'!$G$5,('Lookup Table'!H$5*$P303)+N303, 0))</f>
        <v>0</v>
      </c>
      <c r="E303" s="46">
        <f>IF($K303='Lookup Table'!$G$6,('Lookup Table'!$H$6*N303),0)</f>
        <v>0</v>
      </c>
      <c r="F303" s="47" t="str">
        <f t="shared" si="16"/>
        <v>Click here to select your Det. Use the arrow---&gt;</v>
      </c>
      <c r="G303" s="47" t="str">
        <f t="shared" si="17"/>
        <v>2025-2026</v>
      </c>
      <c r="H303" s="47" t="str">
        <f t="shared" si="18"/>
        <v>Click/Select&gt;</v>
      </c>
      <c r="I303" s="22">
        <f t="shared" si="19"/>
        <v>0</v>
      </c>
      <c r="J303" s="23"/>
      <c r="K303" s="24" t="s">
        <v>152</v>
      </c>
      <c r="L303" s="24" t="s">
        <v>152</v>
      </c>
      <c r="M303" s="24" t="s">
        <v>152</v>
      </c>
      <c r="N303" s="25"/>
      <c r="O303" s="26"/>
      <c r="P303" s="25"/>
      <c r="Q303" s="25"/>
      <c r="R303" s="54">
        <f t="shared" si="20"/>
        <v>0</v>
      </c>
      <c r="S303" s="55">
        <f t="shared" si="21"/>
        <v>0</v>
      </c>
      <c r="T303" s="24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</row>
    <row r="304" spans="1:37" ht="23.25" customHeight="1" x14ac:dyDescent="0.25">
      <c r="A304" s="43">
        <f>IF(K304='Lookup Table'!$G$3,(IF($M304='Lookup Table'!$M$3,'Lookup Table'!$N$3+$N304,IF($M304='Lookup Table'!$M$4,'Lookup Table'!$N$4+$N304,IF($M304='Lookup Table'!$M$5,'Lookup Table'!$N$5+$N304,IF(M304='Lookup Table'!$M$6,'Lookup Table'!$N$6+$N304,0))))),0)</f>
        <v>0</v>
      </c>
      <c r="B304" s="33">
        <f>IF($K304='Lookup Table'!$G$7,'Lookup Table'!$H$7,IF($K304='Lookup Table'!$G$8,'Lookup Table'!$H$8,IF($K304='Lookup Table'!$G$9,'Lookup Table'!$H$8,IF($K304='Lookup Table'!G$10,'Lookup Table'!$H$10,0))))</f>
        <v>0</v>
      </c>
      <c r="C304" s="44">
        <f t="shared" si="15"/>
        <v>0</v>
      </c>
      <c r="D304" s="45">
        <f>IF($K304='Lookup Table'!$G$4,('Lookup Table'!H$4*$P304),IF($K304='Lookup Table'!$G$5,('Lookup Table'!H$5*$P304)+N304, 0))</f>
        <v>0</v>
      </c>
      <c r="E304" s="46">
        <f>IF($K304='Lookup Table'!$G$6,('Lookup Table'!$H$6*N304),0)</f>
        <v>0</v>
      </c>
      <c r="F304" s="47" t="str">
        <f t="shared" si="16"/>
        <v>Click here to select your Det. Use the arrow---&gt;</v>
      </c>
      <c r="G304" s="47" t="str">
        <f t="shared" si="17"/>
        <v>2025-2026</v>
      </c>
      <c r="H304" s="47" t="str">
        <f t="shared" si="18"/>
        <v>Click/Select&gt;</v>
      </c>
      <c r="I304" s="22">
        <f t="shared" si="19"/>
        <v>0</v>
      </c>
      <c r="J304" s="23"/>
      <c r="K304" s="24" t="s">
        <v>152</v>
      </c>
      <c r="L304" s="24" t="s">
        <v>152</v>
      </c>
      <c r="M304" s="24" t="s">
        <v>152</v>
      </c>
      <c r="N304" s="25"/>
      <c r="O304" s="26"/>
      <c r="P304" s="25"/>
      <c r="Q304" s="25"/>
      <c r="R304" s="54">
        <f t="shared" si="20"/>
        <v>0</v>
      </c>
      <c r="S304" s="55">
        <f t="shared" si="21"/>
        <v>0</v>
      </c>
      <c r="T304" s="24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</row>
    <row r="305" spans="1:37" ht="23.25" customHeight="1" x14ac:dyDescent="0.25">
      <c r="A305" s="43">
        <f>IF(K305='Lookup Table'!$G$3,(IF($M305='Lookup Table'!$M$3,'Lookup Table'!$N$3+$N305,IF($M305='Lookup Table'!$M$4,'Lookup Table'!$N$4+$N305,IF($M305='Lookup Table'!$M$5,'Lookup Table'!$N$5+$N305,IF(M305='Lookup Table'!$M$6,'Lookup Table'!$N$6+$N305,0))))),0)</f>
        <v>0</v>
      </c>
      <c r="B305" s="33">
        <f>IF($K305='Lookup Table'!$G$7,'Lookup Table'!$H$7,IF($K305='Lookup Table'!$G$8,'Lookup Table'!$H$8,IF($K305='Lookup Table'!$G$9,'Lookup Table'!$H$8,IF($K305='Lookup Table'!G$10,'Lookup Table'!$H$10,0))))</f>
        <v>0</v>
      </c>
      <c r="C305" s="44">
        <f t="shared" si="15"/>
        <v>0</v>
      </c>
      <c r="D305" s="45">
        <f>IF($K305='Lookup Table'!$G$4,('Lookup Table'!H$4*$P305),IF($K305='Lookup Table'!$G$5,('Lookup Table'!H$5*$P305)+N305, 0))</f>
        <v>0</v>
      </c>
      <c r="E305" s="46">
        <f>IF($K305='Lookup Table'!$G$6,('Lookup Table'!$H$6*N305),0)</f>
        <v>0</v>
      </c>
      <c r="F305" s="47" t="str">
        <f t="shared" si="16"/>
        <v>Click here to select your Det. Use the arrow---&gt;</v>
      </c>
      <c r="G305" s="47" t="str">
        <f t="shared" si="17"/>
        <v>2025-2026</v>
      </c>
      <c r="H305" s="47" t="str">
        <f t="shared" si="18"/>
        <v>Click/Select&gt;</v>
      </c>
      <c r="I305" s="22">
        <f t="shared" si="19"/>
        <v>0</v>
      </c>
      <c r="J305" s="23"/>
      <c r="K305" s="24" t="s">
        <v>152</v>
      </c>
      <c r="L305" s="24" t="s">
        <v>152</v>
      </c>
      <c r="M305" s="24" t="s">
        <v>152</v>
      </c>
      <c r="N305" s="25"/>
      <c r="O305" s="26"/>
      <c r="P305" s="25"/>
      <c r="Q305" s="25"/>
      <c r="R305" s="54">
        <f t="shared" si="20"/>
        <v>0</v>
      </c>
      <c r="S305" s="55">
        <f t="shared" si="21"/>
        <v>0</v>
      </c>
      <c r="T305" s="24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</row>
    <row r="306" spans="1:37" ht="23.25" customHeight="1" x14ac:dyDescent="0.25">
      <c r="A306" s="43">
        <f>IF(K306='Lookup Table'!$G$3,(IF($M306='Lookup Table'!$M$3,'Lookup Table'!$N$3+$N306,IF($M306='Lookup Table'!$M$4,'Lookup Table'!$N$4+$N306,IF($M306='Lookup Table'!$M$5,'Lookup Table'!$N$5+$N306,IF(M306='Lookup Table'!$M$6,'Lookup Table'!$N$6+$N306,0))))),0)</f>
        <v>0</v>
      </c>
      <c r="B306" s="33">
        <f>IF($K306='Lookup Table'!$G$7,'Lookup Table'!$H$7,IF($K306='Lookup Table'!$G$8,'Lookup Table'!$H$8,IF($K306='Lookup Table'!$G$9,'Lookup Table'!$H$8,IF($K306='Lookup Table'!G$10,'Lookup Table'!$H$10,0))))</f>
        <v>0</v>
      </c>
      <c r="C306" s="44">
        <f t="shared" si="15"/>
        <v>0</v>
      </c>
      <c r="D306" s="45">
        <f>IF($K306='Lookup Table'!$G$4,('Lookup Table'!H$4*$P306),IF($K306='Lookup Table'!$G$5,('Lookup Table'!H$5*$P306)+N306, 0))</f>
        <v>0</v>
      </c>
      <c r="E306" s="46">
        <f>IF($K306='Lookup Table'!$G$6,('Lookup Table'!$H$6*N306),0)</f>
        <v>0</v>
      </c>
      <c r="F306" s="47" t="str">
        <f t="shared" si="16"/>
        <v>Click here to select your Det. Use the arrow---&gt;</v>
      </c>
      <c r="G306" s="47" t="str">
        <f t="shared" si="17"/>
        <v>2025-2026</v>
      </c>
      <c r="H306" s="47" t="str">
        <f t="shared" si="18"/>
        <v>Click/Select&gt;</v>
      </c>
      <c r="I306" s="22">
        <f t="shared" si="19"/>
        <v>0</v>
      </c>
      <c r="J306" s="23"/>
      <c r="K306" s="24" t="s">
        <v>152</v>
      </c>
      <c r="L306" s="24" t="s">
        <v>152</v>
      </c>
      <c r="M306" s="24" t="s">
        <v>152</v>
      </c>
      <c r="N306" s="25"/>
      <c r="O306" s="26"/>
      <c r="P306" s="25"/>
      <c r="Q306" s="25"/>
      <c r="R306" s="54">
        <f t="shared" si="20"/>
        <v>0</v>
      </c>
      <c r="S306" s="55">
        <f t="shared" si="21"/>
        <v>0</v>
      </c>
      <c r="T306" s="24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</row>
    <row r="307" spans="1:37" ht="23.25" customHeight="1" x14ac:dyDescent="0.25">
      <c r="A307" s="43">
        <f>IF(K307='Lookup Table'!$G$3,(IF($M307='Lookup Table'!$M$3,'Lookup Table'!$N$3+$N307,IF($M307='Lookup Table'!$M$4,'Lookup Table'!$N$4+$N307,IF($M307='Lookup Table'!$M$5,'Lookup Table'!$N$5+$N307,IF(M307='Lookup Table'!$M$6,'Lookup Table'!$N$6+$N307,0))))),0)</f>
        <v>0</v>
      </c>
      <c r="B307" s="33">
        <f>IF($K307='Lookup Table'!$G$7,'Lookup Table'!$H$7,IF($K307='Lookup Table'!$G$8,'Lookup Table'!$H$8,IF($K307='Lookup Table'!$G$9,'Lookup Table'!$H$8,IF($K307='Lookup Table'!G$10,'Lookup Table'!$H$10,0))))</f>
        <v>0</v>
      </c>
      <c r="C307" s="44">
        <f t="shared" si="15"/>
        <v>0</v>
      </c>
      <c r="D307" s="45">
        <f>IF($K307='Lookup Table'!$G$4,('Lookup Table'!H$4*$P307),IF($K307='Lookup Table'!$G$5,('Lookup Table'!H$5*$P307)+N307, 0))</f>
        <v>0</v>
      </c>
      <c r="E307" s="46">
        <f>IF($K307='Lookup Table'!$G$6,('Lookup Table'!$H$6*N307),0)</f>
        <v>0</v>
      </c>
      <c r="F307" s="47" t="str">
        <f t="shared" si="16"/>
        <v>Click here to select your Det. Use the arrow---&gt;</v>
      </c>
      <c r="G307" s="47" t="str">
        <f t="shared" si="17"/>
        <v>2025-2026</v>
      </c>
      <c r="H307" s="47" t="str">
        <f t="shared" si="18"/>
        <v>Click/Select&gt;</v>
      </c>
      <c r="I307" s="22">
        <f t="shared" si="19"/>
        <v>0</v>
      </c>
      <c r="J307" s="23"/>
      <c r="K307" s="24" t="s">
        <v>152</v>
      </c>
      <c r="L307" s="24" t="s">
        <v>152</v>
      </c>
      <c r="M307" s="24" t="s">
        <v>152</v>
      </c>
      <c r="N307" s="25"/>
      <c r="O307" s="26"/>
      <c r="P307" s="25"/>
      <c r="Q307" s="25"/>
      <c r="R307" s="54">
        <f t="shared" si="20"/>
        <v>0</v>
      </c>
      <c r="S307" s="55">
        <f t="shared" si="21"/>
        <v>0</v>
      </c>
      <c r="T307" s="24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</row>
    <row r="308" spans="1:37" ht="23.25" customHeight="1" x14ac:dyDescent="0.25">
      <c r="A308" s="43">
        <f>IF(K308='Lookup Table'!$G$3,(IF($M308='Lookup Table'!$M$3,'Lookup Table'!$N$3+$N308,IF($M308='Lookup Table'!$M$4,'Lookup Table'!$N$4+$N308,IF($M308='Lookup Table'!$M$5,'Lookup Table'!$N$5+$N308,IF(M308='Lookup Table'!$M$6,'Lookup Table'!$N$6+$N308,0))))),0)</f>
        <v>0</v>
      </c>
      <c r="B308" s="33">
        <f>IF($K308='Lookup Table'!$G$7,'Lookup Table'!$H$7,IF($K308='Lookup Table'!$G$8,'Lookup Table'!$H$8,IF($K308='Lookup Table'!$G$9,'Lookup Table'!$H$8,IF($K308='Lookup Table'!G$10,'Lookup Table'!$H$10,0))))</f>
        <v>0</v>
      </c>
      <c r="C308" s="44">
        <f t="shared" si="15"/>
        <v>0</v>
      </c>
      <c r="D308" s="45">
        <f>IF($K308='Lookup Table'!$G$4,('Lookup Table'!H$4*$P308),IF($K308='Lookup Table'!$G$5,('Lookup Table'!H$5*$P308)+N308, 0))</f>
        <v>0</v>
      </c>
      <c r="E308" s="46">
        <f>IF($K308='Lookup Table'!$G$6,('Lookup Table'!$H$6*N308),0)</f>
        <v>0</v>
      </c>
      <c r="F308" s="47" t="str">
        <f t="shared" si="16"/>
        <v>Click here to select your Det. Use the arrow---&gt;</v>
      </c>
      <c r="G308" s="47" t="str">
        <f t="shared" si="17"/>
        <v>2025-2026</v>
      </c>
      <c r="H308" s="47" t="str">
        <f t="shared" si="18"/>
        <v>Click/Select&gt;</v>
      </c>
      <c r="I308" s="22">
        <f t="shared" si="19"/>
        <v>0</v>
      </c>
      <c r="J308" s="23"/>
      <c r="K308" s="24" t="s">
        <v>152</v>
      </c>
      <c r="L308" s="24" t="s">
        <v>152</v>
      </c>
      <c r="M308" s="24" t="s">
        <v>152</v>
      </c>
      <c r="N308" s="25"/>
      <c r="O308" s="26"/>
      <c r="P308" s="25"/>
      <c r="Q308" s="25"/>
      <c r="R308" s="54">
        <f t="shared" si="20"/>
        <v>0</v>
      </c>
      <c r="S308" s="55">
        <f t="shared" si="21"/>
        <v>0</v>
      </c>
      <c r="T308" s="24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</row>
  </sheetData>
  <sheetProtection insertRows="0" deleteRows="0" selectLockedCells="1" sort="0" autoFilter="0"/>
  <autoFilter ref="A8:T305" xr:uid="{00000000-0009-0000-0000-000000000000}"/>
  <mergeCells count="7">
    <mergeCell ref="A1:H1"/>
    <mergeCell ref="I1:K1"/>
    <mergeCell ref="I2:K2"/>
    <mergeCell ref="I4:J4"/>
    <mergeCell ref="N6:Q6"/>
    <mergeCell ref="N4:P4"/>
    <mergeCell ref="N5:Q5"/>
  </mergeCells>
  <printOptions horizontalCentered="1"/>
  <pageMargins left="0.25" right="0.25" top="0.75" bottom="0.75" header="0" footer="0"/>
  <pageSetup scale="51" fitToHeight="8" pageOrder="overThenDown" orientation="landscape" cellComments="atEnd" r:id="rId1"/>
  <headerFooter>
    <oddHeader>&amp;LDepartment of Texas Marine Corps League&amp;C&amp;A</oddHeader>
    <oddFooter>&amp;LREV &amp;D&amp;R&amp;P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xr:uid="{00000000-0002-0000-0000-000001000000}">
          <x14:formula1>
            <xm:f>'Lookup Table'!$D$2:$D$8</xm:f>
          </x14:formula1>
          <xm:sqref>J5</xm:sqref>
        </x14:dataValidation>
        <x14:dataValidation type="list" allowBlank="1" showErrorMessage="1" xr:uid="{00000000-0002-0000-0000-000005000000}">
          <x14:formula1>
            <xm:f>'Lookup Table'!$E$2:$E$14</xm:f>
          </x14:formula1>
          <xm:sqref>J6</xm:sqref>
        </x14:dataValidation>
        <x14:dataValidation type="list" allowBlank="1" showInputMessage="1" showErrorMessage="1" promptTitle="Instruction" prompt="Select your detachment here" xr:uid="{0DD36E85-D73D-426B-B109-8D87732E3249}">
          <x14:formula1>
            <xm:f>'Lookup Table'!$A$2:$A$49</xm:f>
          </x14:formula1>
          <xm:sqref>I2:K2</xm:sqref>
        </x14:dataValidation>
        <x14:dataValidation type="list" allowBlank="1" showErrorMessage="1" xr:uid="{E9B4593B-B538-46B5-A5FE-B625A0557303}">
          <x14:formula1>
            <xm:f>'Lookup Table'!$M$2:$M$6</xm:f>
          </x14:formula1>
          <xm:sqref>M9:M308</xm:sqref>
        </x14:dataValidation>
        <x14:dataValidation type="list" allowBlank="1" showErrorMessage="1" xr:uid="{6C0E85CE-36F0-4BF4-8DED-AB7913773667}">
          <x14:formula1>
            <xm:f>'Lookup Table'!$G$2:$G$10</xm:f>
          </x14:formula1>
          <xm:sqref>K9:K308</xm:sqref>
        </x14:dataValidation>
        <x14:dataValidation type="list" allowBlank="1" showErrorMessage="1" xr:uid="{21050524-2441-41DF-B274-7515A11B53B1}">
          <x14:formula1>
            <xm:f>'Lookup Table'!$J$2:$J$101</xm:f>
          </x14:formula1>
          <xm:sqref>L9:L308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319D-C552-43F4-8D20-F8AAB7C89E30}">
  <dimension ref="A1"/>
  <sheetViews>
    <sheetView workbookViewId="0">
      <selection activeCell="U23" sqref="U23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outlinePr summaryBelow="0" summaryRight="0"/>
  </sheetPr>
  <dimension ref="A1:S1000"/>
  <sheetViews>
    <sheetView workbookViewId="0">
      <selection activeCell="G5" sqref="G5"/>
    </sheetView>
  </sheetViews>
  <sheetFormatPr defaultColWidth="12.6328125" defaultRowHeight="15.75" customHeight="1" x14ac:dyDescent="0.25"/>
  <cols>
    <col min="1" max="1" width="28.90625" customWidth="1"/>
    <col min="2" max="2" width="4.7265625" bestFit="1" customWidth="1"/>
    <col min="3" max="3" width="7.26953125" customWidth="1"/>
    <col min="15" max="15" width="45.08984375" customWidth="1"/>
  </cols>
  <sheetData>
    <row r="1" spans="1:19" ht="15.75" customHeight="1" x14ac:dyDescent="0.25">
      <c r="A1" s="27" t="s">
        <v>15</v>
      </c>
      <c r="B1" s="27" t="s">
        <v>7</v>
      </c>
      <c r="C1" s="27" t="s">
        <v>8</v>
      </c>
      <c r="D1" s="27" t="s">
        <v>18</v>
      </c>
      <c r="E1" s="27" t="s">
        <v>27</v>
      </c>
      <c r="F1" s="27" t="s">
        <v>28</v>
      </c>
      <c r="G1" s="27" t="s">
        <v>21</v>
      </c>
      <c r="H1" s="27" t="s">
        <v>29</v>
      </c>
      <c r="I1" s="27" t="s">
        <v>30</v>
      </c>
      <c r="J1" s="28" t="s">
        <v>31</v>
      </c>
      <c r="K1" s="27" t="s">
        <v>24</v>
      </c>
      <c r="L1" s="27" t="s">
        <v>25</v>
      </c>
      <c r="M1" s="27" t="s">
        <v>159</v>
      </c>
      <c r="N1" s="27" t="s">
        <v>160</v>
      </c>
      <c r="O1" s="27" t="s">
        <v>32</v>
      </c>
      <c r="P1" s="27">
        <f>'Activity Report'!U8</f>
        <v>0</v>
      </c>
      <c r="Q1" s="27">
        <f>'Activity Report'!V8</f>
        <v>0</v>
      </c>
      <c r="R1" s="27">
        <f>'Activity Report'!W8</f>
        <v>0</v>
      </c>
      <c r="S1" s="27">
        <f>'Activity Report'!X8</f>
        <v>0</v>
      </c>
    </row>
    <row r="2" spans="1:19" ht="15.75" customHeight="1" x14ac:dyDescent="0.25">
      <c r="A2" s="27" t="str">
        <f>'Activity Report'!$F9</f>
        <v>Click here to select your Det. Use the arrow---&gt;</v>
      </c>
      <c r="B2" s="27" t="str">
        <f>'Activity Report'!$J$5</f>
        <v>2025-2026</v>
      </c>
      <c r="C2" s="27" t="str">
        <f>'Activity Report'!$H9</f>
        <v>Click/Select&gt;</v>
      </c>
      <c r="D2" s="29">
        <f>'Activity Report'!$I9</f>
        <v>0</v>
      </c>
      <c r="E2" s="30">
        <f>'Activity Report'!J9</f>
        <v>0</v>
      </c>
      <c r="F2" s="27" t="str">
        <f>'Activity Report'!$K9</f>
        <v>Click here/Arrow--&gt;</v>
      </c>
      <c r="G2" s="27" t="str">
        <f>'Activity Report'!$L9</f>
        <v>Click here. Use Arrow--&gt;</v>
      </c>
      <c r="H2" s="27" t="str">
        <f>'Activity Report'!$M9</f>
        <v>Click here/Arrow--&gt;</v>
      </c>
      <c r="I2" s="27">
        <f>'Activity Report'!$N9</f>
        <v>0</v>
      </c>
      <c r="J2" s="28">
        <f>'Activity Report'!$O9</f>
        <v>0</v>
      </c>
      <c r="K2" s="27">
        <f>'Activity Report'!$P9</f>
        <v>0</v>
      </c>
      <c r="L2" s="27">
        <f>'Activity Report'!$Q9</f>
        <v>0</v>
      </c>
      <c r="M2" s="27">
        <f>'Activity Report'!$R9</f>
        <v>0</v>
      </c>
      <c r="N2" s="27">
        <f>'Activity Report'!$S9</f>
        <v>0</v>
      </c>
      <c r="O2" s="27">
        <f>'Activity Report'!$T9</f>
        <v>0</v>
      </c>
    </row>
    <row r="3" spans="1:19" ht="15.75" customHeight="1" x14ac:dyDescent="0.25">
      <c r="A3" s="27" t="str">
        <f>'Activity Report'!$F10</f>
        <v>Click here to select your Det. Use the arrow---&gt;</v>
      </c>
      <c r="B3" s="27" t="str">
        <f>'Activity Report'!$J$5</f>
        <v>2025-2026</v>
      </c>
      <c r="C3" s="27" t="str">
        <f>'Activity Report'!$H10</f>
        <v>Click/Select&gt;</v>
      </c>
      <c r="D3" s="29">
        <f>'Activity Report'!$I10</f>
        <v>0</v>
      </c>
      <c r="E3" s="30">
        <f>'Activity Report'!J10</f>
        <v>0</v>
      </c>
      <c r="F3" s="27" t="str">
        <f>'Activity Report'!$K10</f>
        <v>Click here. Use Arrow--&gt;</v>
      </c>
      <c r="G3" s="27" t="str">
        <f>'Activity Report'!$L10</f>
        <v>Click here. Use Arrow--&gt;</v>
      </c>
      <c r="H3" s="27" t="str">
        <f>'Activity Report'!$M10</f>
        <v>Click here/Arrow--&gt;</v>
      </c>
      <c r="I3" s="27">
        <f>'Activity Report'!$N10</f>
        <v>0</v>
      </c>
      <c r="J3" s="28">
        <f>'Activity Report'!$O10</f>
        <v>0</v>
      </c>
      <c r="K3" s="27">
        <f>'Activity Report'!$P10</f>
        <v>0</v>
      </c>
      <c r="L3" s="27">
        <f>'Activity Report'!$Q10</f>
        <v>0</v>
      </c>
      <c r="M3" s="27">
        <f>'Activity Report'!$R10</f>
        <v>0</v>
      </c>
      <c r="N3" s="27">
        <f>'Activity Report'!$S10</f>
        <v>0</v>
      </c>
      <c r="O3" s="27">
        <f>'Activity Report'!$T10</f>
        <v>0</v>
      </c>
    </row>
    <row r="4" spans="1:19" ht="15.75" customHeight="1" x14ac:dyDescent="0.25">
      <c r="A4" s="27" t="str">
        <f>'Activity Report'!$F11</f>
        <v>Click here to select your Det. Use the arrow---&gt;</v>
      </c>
      <c r="B4" s="27" t="str">
        <f>'Activity Report'!$J$5</f>
        <v>2025-2026</v>
      </c>
      <c r="C4" s="27" t="str">
        <f>'Activity Report'!$H11</f>
        <v>Click/Select&gt;</v>
      </c>
      <c r="D4" s="29">
        <f>'Activity Report'!$I11</f>
        <v>0</v>
      </c>
      <c r="E4" s="30">
        <f>'Activity Report'!J11</f>
        <v>0</v>
      </c>
      <c r="F4" s="27" t="str">
        <f>'Activity Report'!$K11</f>
        <v>Click here. Use Arrow--&gt;</v>
      </c>
      <c r="G4" s="27" t="str">
        <f>'Activity Report'!$L11</f>
        <v>Click here. Use Arrow--&gt;</v>
      </c>
      <c r="H4" s="27" t="str">
        <f>'Activity Report'!$M11</f>
        <v>Click here/Arrow--&gt;</v>
      </c>
      <c r="I4" s="27">
        <f>'Activity Report'!$N11</f>
        <v>0</v>
      </c>
      <c r="J4" s="28">
        <f>'Activity Report'!$O11</f>
        <v>0</v>
      </c>
      <c r="K4" s="27">
        <f>'Activity Report'!$P11</f>
        <v>0</v>
      </c>
      <c r="L4" s="27">
        <f>'Activity Report'!$Q11</f>
        <v>0</v>
      </c>
      <c r="M4" s="27">
        <f>'Activity Report'!$R11</f>
        <v>0</v>
      </c>
      <c r="N4" s="27">
        <f>'Activity Report'!$S11</f>
        <v>0</v>
      </c>
      <c r="O4" s="27">
        <f>'Activity Report'!$T11</f>
        <v>0</v>
      </c>
    </row>
    <row r="5" spans="1:19" ht="15.75" customHeight="1" x14ac:dyDescent="0.25">
      <c r="A5" s="27" t="str">
        <f>'Activity Report'!$F12</f>
        <v>Click here to select your Det. Use the arrow---&gt;</v>
      </c>
      <c r="B5" s="27" t="str">
        <f>'Activity Report'!$J$5</f>
        <v>2025-2026</v>
      </c>
      <c r="C5" s="27" t="str">
        <f>'Activity Report'!$H12</f>
        <v>Click/Select&gt;</v>
      </c>
      <c r="D5" s="29">
        <f>'Activity Report'!$I12</f>
        <v>0</v>
      </c>
      <c r="E5" s="30">
        <f>'Activity Report'!J12</f>
        <v>0</v>
      </c>
      <c r="F5" s="27" t="str">
        <f>'Activity Report'!$K12</f>
        <v>Click here. Use Arrow--&gt;</v>
      </c>
      <c r="G5" s="27" t="str">
        <f>'Activity Report'!$L12</f>
        <v>Click here. Use Arrow--&gt;</v>
      </c>
      <c r="H5" s="27" t="str">
        <f>'Activity Report'!$M12</f>
        <v>Click here/Arrow--&gt;</v>
      </c>
      <c r="I5" s="27">
        <f>'Activity Report'!$N12</f>
        <v>0</v>
      </c>
      <c r="J5" s="28">
        <f>'Activity Report'!$O12</f>
        <v>0</v>
      </c>
      <c r="K5" s="27">
        <f>'Activity Report'!$P12</f>
        <v>0</v>
      </c>
      <c r="L5" s="27">
        <f>'Activity Report'!$Q12</f>
        <v>0</v>
      </c>
      <c r="M5" s="27">
        <f>'Activity Report'!$R12</f>
        <v>0</v>
      </c>
      <c r="N5" s="27">
        <f>'Activity Report'!$S12</f>
        <v>0</v>
      </c>
      <c r="O5" s="27">
        <f>'Activity Report'!$T12</f>
        <v>0</v>
      </c>
    </row>
    <row r="6" spans="1:19" ht="15.75" customHeight="1" x14ac:dyDescent="0.25">
      <c r="A6" s="27" t="str">
        <f>'Activity Report'!$F13</f>
        <v>Click here to select your Det. Use the arrow---&gt;</v>
      </c>
      <c r="B6" s="27" t="str">
        <f>'Activity Report'!$J$5</f>
        <v>2025-2026</v>
      </c>
      <c r="C6" s="27" t="str">
        <f>'Activity Report'!$H13</f>
        <v>Click/Select&gt;</v>
      </c>
      <c r="D6" s="29">
        <f>'Activity Report'!$I13</f>
        <v>0</v>
      </c>
      <c r="E6" s="30">
        <f>'Activity Report'!J13</f>
        <v>0</v>
      </c>
      <c r="F6" s="27" t="str">
        <f>'Activity Report'!$K13</f>
        <v>Click here/Arrow--&gt;</v>
      </c>
      <c r="G6" s="27" t="str">
        <f>'Activity Report'!$L13</f>
        <v>Click here/Arrow--&gt;</v>
      </c>
      <c r="H6" s="27" t="str">
        <f>'Activity Report'!$M13</f>
        <v>Click here/Arrow--&gt;</v>
      </c>
      <c r="I6" s="27">
        <f>'Activity Report'!$N13</f>
        <v>0</v>
      </c>
      <c r="J6" s="28">
        <f>'Activity Report'!$O13</f>
        <v>0</v>
      </c>
      <c r="K6" s="27">
        <f>'Activity Report'!$P13</f>
        <v>0</v>
      </c>
      <c r="L6" s="27">
        <f>'Activity Report'!$Q13</f>
        <v>0</v>
      </c>
      <c r="M6" s="27">
        <f>'Activity Report'!$R13</f>
        <v>0</v>
      </c>
      <c r="N6" s="27">
        <f>'Activity Report'!$S13</f>
        <v>0</v>
      </c>
      <c r="O6" s="27">
        <f>'Activity Report'!$T13</f>
        <v>0</v>
      </c>
    </row>
    <row r="7" spans="1:19" ht="15.75" customHeight="1" x14ac:dyDescent="0.25">
      <c r="A7" s="27" t="str">
        <f>'Activity Report'!$F14</f>
        <v>Click here to select your Det. Use the arrow---&gt;</v>
      </c>
      <c r="B7" s="27" t="str">
        <f>'Activity Report'!$J$5</f>
        <v>2025-2026</v>
      </c>
      <c r="C7" s="27" t="str">
        <f>'Activity Report'!$H14</f>
        <v>Click/Select&gt;</v>
      </c>
      <c r="D7" s="29">
        <f>'Activity Report'!$I14</f>
        <v>0</v>
      </c>
      <c r="E7" s="30">
        <f>'Activity Report'!J14</f>
        <v>0</v>
      </c>
      <c r="F7" s="27" t="str">
        <f>'Activity Report'!$K14</f>
        <v>Click here. Use Arrow--&gt;</v>
      </c>
      <c r="G7" s="27" t="str">
        <f>'Activity Report'!$L14</f>
        <v>Click here. Use Arrow--&gt;</v>
      </c>
      <c r="H7" s="27" t="str">
        <f>'Activity Report'!$M14</f>
        <v>Click here/Arrow--&gt;</v>
      </c>
      <c r="I7" s="27">
        <f>'Activity Report'!$N14</f>
        <v>0</v>
      </c>
      <c r="J7" s="28">
        <f>'Activity Report'!$O14</f>
        <v>0</v>
      </c>
      <c r="K7" s="27">
        <f>'Activity Report'!$P14</f>
        <v>0</v>
      </c>
      <c r="L7" s="27">
        <f>'Activity Report'!$Q14</f>
        <v>0</v>
      </c>
      <c r="M7" s="27">
        <f>'Activity Report'!$R14</f>
        <v>0</v>
      </c>
      <c r="N7" s="27">
        <f>'Activity Report'!$S14</f>
        <v>0</v>
      </c>
      <c r="O7" s="27">
        <f>'Activity Report'!$T14</f>
        <v>0</v>
      </c>
    </row>
    <row r="8" spans="1:19" ht="15.75" customHeight="1" x14ac:dyDescent="0.25">
      <c r="A8" s="27" t="str">
        <f>'Activity Report'!$F15</f>
        <v>Click here to select your Det. Use the arrow---&gt;</v>
      </c>
      <c r="B8" s="27" t="str">
        <f>'Activity Report'!$J$5</f>
        <v>2025-2026</v>
      </c>
      <c r="C8" s="27" t="str">
        <f>'Activity Report'!$H15</f>
        <v>Click/Select&gt;</v>
      </c>
      <c r="D8" s="29">
        <f>'Activity Report'!$I15</f>
        <v>0</v>
      </c>
      <c r="E8" s="30">
        <f>'Activity Report'!J15</f>
        <v>0</v>
      </c>
      <c r="F8" s="27" t="str">
        <f>'Activity Report'!$K15</f>
        <v>Click here. Use Arrow--&gt;</v>
      </c>
      <c r="G8" s="27" t="str">
        <f>'Activity Report'!$L15</f>
        <v>Click here. Use Arrow--&gt;</v>
      </c>
      <c r="H8" s="27" t="str">
        <f>'Activity Report'!$M15</f>
        <v>Click here/Arrow--&gt;</v>
      </c>
      <c r="I8" s="27">
        <f>'Activity Report'!$N15</f>
        <v>0</v>
      </c>
      <c r="J8" s="28">
        <f>'Activity Report'!$O15</f>
        <v>0</v>
      </c>
      <c r="K8" s="27">
        <f>'Activity Report'!$P15</f>
        <v>0</v>
      </c>
      <c r="L8" s="27">
        <f>'Activity Report'!$Q15</f>
        <v>0</v>
      </c>
      <c r="M8" s="27">
        <f>'Activity Report'!$R15</f>
        <v>0</v>
      </c>
      <c r="N8" s="27">
        <f>'Activity Report'!$S15</f>
        <v>0</v>
      </c>
      <c r="O8" s="27">
        <f>'Activity Report'!$T15</f>
        <v>0</v>
      </c>
    </row>
    <row r="9" spans="1:19" ht="15.75" customHeight="1" x14ac:dyDescent="0.25">
      <c r="A9" s="27" t="str">
        <f>'Activity Report'!$F16</f>
        <v>Click here to select your Det. Use the arrow---&gt;</v>
      </c>
      <c r="B9" s="27" t="str">
        <f>'Activity Report'!$J$5</f>
        <v>2025-2026</v>
      </c>
      <c r="C9" s="27" t="str">
        <f>'Activity Report'!$H16</f>
        <v>Click/Select&gt;</v>
      </c>
      <c r="D9" s="29">
        <f>'Activity Report'!$I16</f>
        <v>0</v>
      </c>
      <c r="E9" s="30">
        <f>'Activity Report'!J16</f>
        <v>0</v>
      </c>
      <c r="F9" s="27" t="str">
        <f>'Activity Report'!$K16</f>
        <v>Click here. Use Arrow--&gt;</v>
      </c>
      <c r="G9" s="27" t="str">
        <f>'Activity Report'!$L16</f>
        <v>Click here. Use Arrow--&gt;</v>
      </c>
      <c r="H9" s="27" t="str">
        <f>'Activity Report'!$M16</f>
        <v>Click here/Arrow--&gt;</v>
      </c>
      <c r="I9" s="27">
        <f>'Activity Report'!$N16</f>
        <v>0</v>
      </c>
      <c r="J9" s="28">
        <f>'Activity Report'!$O16</f>
        <v>0</v>
      </c>
      <c r="K9" s="27">
        <f>'Activity Report'!$P16</f>
        <v>0</v>
      </c>
      <c r="L9" s="27">
        <f>'Activity Report'!$Q16</f>
        <v>0</v>
      </c>
      <c r="M9" s="27">
        <f>'Activity Report'!$R16</f>
        <v>0</v>
      </c>
      <c r="N9" s="27">
        <f>'Activity Report'!$S16</f>
        <v>0</v>
      </c>
      <c r="O9" s="27">
        <f>'Activity Report'!$T16</f>
        <v>0</v>
      </c>
    </row>
    <row r="10" spans="1:19" ht="15.75" customHeight="1" x14ac:dyDescent="0.25">
      <c r="A10" s="27" t="str">
        <f>'Activity Report'!$F17</f>
        <v>Click here to select your Det. Use the arrow---&gt;</v>
      </c>
      <c r="B10" s="27" t="str">
        <f>'Activity Report'!$J$5</f>
        <v>2025-2026</v>
      </c>
      <c r="C10" s="27" t="str">
        <f>'Activity Report'!$H17</f>
        <v>Click/Select&gt;</v>
      </c>
      <c r="D10" s="29">
        <f>'Activity Report'!$I17</f>
        <v>0</v>
      </c>
      <c r="E10" s="30">
        <f>'Activity Report'!J17</f>
        <v>0</v>
      </c>
      <c r="F10" s="27" t="str">
        <f>'Activity Report'!$K17</f>
        <v>Click here. Use Arrow--&gt;</v>
      </c>
      <c r="G10" s="27" t="str">
        <f>'Activity Report'!$L17</f>
        <v>Click here. Use Arrow--&gt;</v>
      </c>
      <c r="H10" s="27" t="str">
        <f>'Activity Report'!$M17</f>
        <v>Click here/Arrow--&gt;</v>
      </c>
      <c r="I10" s="27">
        <f>'Activity Report'!$N17</f>
        <v>0</v>
      </c>
      <c r="J10" s="28">
        <f>'Activity Report'!$O17</f>
        <v>0</v>
      </c>
      <c r="K10" s="27">
        <f>'Activity Report'!$P17</f>
        <v>0</v>
      </c>
      <c r="L10" s="27">
        <f>'Activity Report'!$Q17</f>
        <v>0</v>
      </c>
      <c r="M10" s="27">
        <f>'Activity Report'!$R17</f>
        <v>0</v>
      </c>
      <c r="N10" s="27">
        <f>'Activity Report'!$S17</f>
        <v>0</v>
      </c>
      <c r="O10" s="27">
        <f>'Activity Report'!$T17</f>
        <v>0</v>
      </c>
    </row>
    <row r="11" spans="1:19" ht="15.75" customHeight="1" x14ac:dyDescent="0.25">
      <c r="A11" s="27" t="str">
        <f>'Activity Report'!$F18</f>
        <v>Click here to select your Det. Use the arrow---&gt;</v>
      </c>
      <c r="B11" s="27" t="str">
        <f>'Activity Report'!$J$5</f>
        <v>2025-2026</v>
      </c>
      <c r="C11" s="27" t="str">
        <f>'Activity Report'!$H18</f>
        <v>Click/Select&gt;</v>
      </c>
      <c r="D11" s="29">
        <f>'Activity Report'!$I18</f>
        <v>0</v>
      </c>
      <c r="E11" s="30">
        <f>'Activity Report'!J18</f>
        <v>0</v>
      </c>
      <c r="F11" s="27" t="str">
        <f>'Activity Report'!$K18</f>
        <v>Click here. Use Arrow--&gt;</v>
      </c>
      <c r="G11" s="27" t="str">
        <f>'Activity Report'!$L18</f>
        <v>Click here. Use Arrow--&gt;</v>
      </c>
      <c r="H11" s="27" t="str">
        <f>'Activity Report'!$M18</f>
        <v>Click here/Arrow--&gt;</v>
      </c>
      <c r="I11" s="27">
        <f>'Activity Report'!$N18</f>
        <v>0</v>
      </c>
      <c r="J11" s="28">
        <f>'Activity Report'!$O18</f>
        <v>0</v>
      </c>
      <c r="K11" s="27">
        <f>'Activity Report'!$P18</f>
        <v>0</v>
      </c>
      <c r="L11" s="27">
        <f>'Activity Report'!$Q18</f>
        <v>0</v>
      </c>
      <c r="M11" s="27">
        <f>'Activity Report'!$R18</f>
        <v>0</v>
      </c>
      <c r="N11" s="27">
        <f>'Activity Report'!$S18</f>
        <v>0</v>
      </c>
      <c r="O11" s="27">
        <f>'Activity Report'!$T18</f>
        <v>0</v>
      </c>
    </row>
    <row r="12" spans="1:19" ht="15.75" customHeight="1" x14ac:dyDescent="0.25">
      <c r="A12" s="27" t="str">
        <f>'Activity Report'!$F19</f>
        <v>Click here to select your Det. Use the arrow---&gt;</v>
      </c>
      <c r="B12" s="27" t="str">
        <f>'Activity Report'!$J$5</f>
        <v>2025-2026</v>
      </c>
      <c r="C12" s="27" t="str">
        <f>'Activity Report'!$H19</f>
        <v>Click/Select&gt;</v>
      </c>
      <c r="D12" s="29">
        <f>'Activity Report'!$I19</f>
        <v>0</v>
      </c>
      <c r="E12" s="30">
        <f>'Activity Report'!J19</f>
        <v>0</v>
      </c>
      <c r="F12" s="27" t="str">
        <f>'Activity Report'!$K19</f>
        <v>Click here. Use Arrow--&gt;</v>
      </c>
      <c r="G12" s="27" t="str">
        <f>'Activity Report'!$L19</f>
        <v>Click here. Use Arrow--&gt;</v>
      </c>
      <c r="H12" s="27" t="str">
        <f>'Activity Report'!$M19</f>
        <v>Click here/Arrow--&gt;</v>
      </c>
      <c r="I12" s="27">
        <f>'Activity Report'!$N19</f>
        <v>0</v>
      </c>
      <c r="J12" s="28">
        <f>'Activity Report'!$O19</f>
        <v>0</v>
      </c>
      <c r="K12" s="27">
        <f>'Activity Report'!$P19</f>
        <v>0</v>
      </c>
      <c r="L12" s="27">
        <f>'Activity Report'!$Q19</f>
        <v>0</v>
      </c>
      <c r="M12" s="27">
        <f>'Activity Report'!$R19</f>
        <v>0</v>
      </c>
      <c r="N12" s="27">
        <f>'Activity Report'!$S19</f>
        <v>0</v>
      </c>
      <c r="O12" s="27">
        <f>'Activity Report'!$T19</f>
        <v>0</v>
      </c>
    </row>
    <row r="13" spans="1:19" ht="15.75" customHeight="1" x14ac:dyDescent="0.25">
      <c r="A13" s="27" t="str">
        <f>'Activity Report'!$F20</f>
        <v>Click here to select your Det. Use the arrow---&gt;</v>
      </c>
      <c r="B13" s="27" t="str">
        <f>'Activity Report'!$J$5</f>
        <v>2025-2026</v>
      </c>
      <c r="C13" s="27" t="str">
        <f>'Activity Report'!$H20</f>
        <v>Click/Select&gt;</v>
      </c>
      <c r="D13" s="29">
        <f>'Activity Report'!$I20</f>
        <v>0</v>
      </c>
      <c r="E13" s="30">
        <f>'Activity Report'!J20</f>
        <v>0</v>
      </c>
      <c r="F13" s="27" t="str">
        <f>'Activity Report'!$K20</f>
        <v>Click here. Use Arrow--&gt;</v>
      </c>
      <c r="G13" s="27" t="str">
        <f>'Activity Report'!$L20</f>
        <v>Click here. Use Arrow--&gt;</v>
      </c>
      <c r="H13" s="27" t="str">
        <f>'Activity Report'!$M20</f>
        <v>Click here/Arrow--&gt;</v>
      </c>
      <c r="I13" s="27">
        <f>'Activity Report'!$N20</f>
        <v>0</v>
      </c>
      <c r="J13" s="28">
        <f>'Activity Report'!$O20</f>
        <v>0</v>
      </c>
      <c r="K13" s="27">
        <f>'Activity Report'!$P20</f>
        <v>0</v>
      </c>
      <c r="L13" s="27">
        <f>'Activity Report'!$Q20</f>
        <v>0</v>
      </c>
      <c r="M13" s="27">
        <f>'Activity Report'!$R20</f>
        <v>0</v>
      </c>
      <c r="N13" s="27">
        <f>'Activity Report'!$S20</f>
        <v>0</v>
      </c>
      <c r="O13" s="27">
        <f>'Activity Report'!$T20</f>
        <v>0</v>
      </c>
    </row>
    <row r="14" spans="1:19" ht="15.75" customHeight="1" x14ac:dyDescent="0.25">
      <c r="A14" s="27" t="str">
        <f>'Activity Report'!$F21</f>
        <v>Click here to select your Det. Use the arrow---&gt;</v>
      </c>
      <c r="B14" s="27" t="str">
        <f>'Activity Report'!$J$5</f>
        <v>2025-2026</v>
      </c>
      <c r="C14" s="27" t="str">
        <f>'Activity Report'!$H21</f>
        <v>Click/Select&gt;</v>
      </c>
      <c r="D14" s="29">
        <f>'Activity Report'!$I21</f>
        <v>0</v>
      </c>
      <c r="E14" s="30">
        <f>'Activity Report'!J21</f>
        <v>0</v>
      </c>
      <c r="F14" s="27" t="str">
        <f>'Activity Report'!$K21</f>
        <v>Click here. Use Arrow--&gt;</v>
      </c>
      <c r="G14" s="27" t="str">
        <f>'Activity Report'!$L21</f>
        <v>Click here. Use Arrow--&gt;</v>
      </c>
      <c r="H14" s="27" t="str">
        <f>'Activity Report'!$M21</f>
        <v>Click here/Arrow--&gt;</v>
      </c>
      <c r="I14" s="27">
        <f>'Activity Report'!$N21</f>
        <v>0</v>
      </c>
      <c r="J14" s="28">
        <f>'Activity Report'!$O21</f>
        <v>0</v>
      </c>
      <c r="K14" s="27">
        <f>'Activity Report'!$P21</f>
        <v>0</v>
      </c>
      <c r="L14" s="27">
        <f>'Activity Report'!$Q21</f>
        <v>0</v>
      </c>
      <c r="M14" s="27">
        <f>'Activity Report'!$R21</f>
        <v>0</v>
      </c>
      <c r="N14" s="27">
        <f>'Activity Report'!$S21</f>
        <v>0</v>
      </c>
      <c r="O14" s="27">
        <f>'Activity Report'!$T21</f>
        <v>0</v>
      </c>
    </row>
    <row r="15" spans="1:19" ht="15.75" customHeight="1" x14ac:dyDescent="0.25">
      <c r="A15" s="27" t="str">
        <f>'Activity Report'!$F22</f>
        <v>Click here to select your Det. Use the arrow---&gt;</v>
      </c>
      <c r="B15" s="27" t="str">
        <f>'Activity Report'!$J$5</f>
        <v>2025-2026</v>
      </c>
      <c r="C15" s="27" t="str">
        <f>'Activity Report'!$H22</f>
        <v>Click/Select&gt;</v>
      </c>
      <c r="D15" s="29">
        <f>'Activity Report'!$I22</f>
        <v>0</v>
      </c>
      <c r="E15" s="30">
        <f>'Activity Report'!J22</f>
        <v>0</v>
      </c>
      <c r="F15" s="27" t="str">
        <f>'Activity Report'!$K22</f>
        <v>Click here. Use Arrow--&gt;</v>
      </c>
      <c r="G15" s="27" t="str">
        <f>'Activity Report'!$L22</f>
        <v>Click here. Use Arrow--&gt;</v>
      </c>
      <c r="H15" s="27" t="str">
        <f>'Activity Report'!$M22</f>
        <v>Click here/Arrow--&gt;</v>
      </c>
      <c r="I15" s="27">
        <f>'Activity Report'!$N22</f>
        <v>0</v>
      </c>
      <c r="J15" s="28">
        <f>'Activity Report'!$O22</f>
        <v>0</v>
      </c>
      <c r="K15" s="27">
        <f>'Activity Report'!$P22</f>
        <v>0</v>
      </c>
      <c r="L15" s="27">
        <f>'Activity Report'!$Q22</f>
        <v>0</v>
      </c>
      <c r="M15" s="27">
        <f>'Activity Report'!$R22</f>
        <v>0</v>
      </c>
      <c r="N15" s="27">
        <f>'Activity Report'!$S22</f>
        <v>0</v>
      </c>
      <c r="O15" s="27">
        <f>'Activity Report'!$T22</f>
        <v>0</v>
      </c>
    </row>
    <row r="16" spans="1:19" ht="15.75" customHeight="1" x14ac:dyDescent="0.25">
      <c r="A16" s="27" t="str">
        <f>'Activity Report'!$F23</f>
        <v>Click here to select your Det. Use the arrow---&gt;</v>
      </c>
      <c r="B16" s="27" t="str">
        <f>'Activity Report'!$J$5</f>
        <v>2025-2026</v>
      </c>
      <c r="C16" s="27" t="str">
        <f>'Activity Report'!$H23</f>
        <v>Click/Select&gt;</v>
      </c>
      <c r="D16" s="29">
        <f>'Activity Report'!$I23</f>
        <v>0</v>
      </c>
      <c r="E16" s="30">
        <f>'Activity Report'!J23</f>
        <v>0</v>
      </c>
      <c r="F16" s="27" t="str">
        <f>'Activity Report'!$K23</f>
        <v>Click here. Use Arrow--&gt;</v>
      </c>
      <c r="G16" s="27" t="str">
        <f>'Activity Report'!$L23</f>
        <v>Click here. Use Arrow--&gt;</v>
      </c>
      <c r="H16" s="27" t="str">
        <f>'Activity Report'!$M23</f>
        <v>Click here/Arrow--&gt;</v>
      </c>
      <c r="I16" s="27">
        <f>'Activity Report'!$N23</f>
        <v>0</v>
      </c>
      <c r="J16" s="28">
        <f>'Activity Report'!$O23</f>
        <v>0</v>
      </c>
      <c r="K16" s="27">
        <f>'Activity Report'!$P23</f>
        <v>0</v>
      </c>
      <c r="L16" s="27">
        <f>'Activity Report'!$Q23</f>
        <v>0</v>
      </c>
      <c r="M16" s="27">
        <f>'Activity Report'!$R23</f>
        <v>0</v>
      </c>
      <c r="N16" s="27">
        <f>'Activity Report'!$S23</f>
        <v>0</v>
      </c>
      <c r="O16" s="27">
        <f>'Activity Report'!$T23</f>
        <v>0</v>
      </c>
    </row>
    <row r="17" spans="1:15" ht="15.75" customHeight="1" x14ac:dyDescent="0.25">
      <c r="A17" s="27" t="str">
        <f>'Activity Report'!$F24</f>
        <v>Click here to select your Det. Use the arrow---&gt;</v>
      </c>
      <c r="B17" s="27" t="str">
        <f>'Activity Report'!$J$5</f>
        <v>2025-2026</v>
      </c>
      <c r="C17" s="27" t="str">
        <f>'Activity Report'!$H24</f>
        <v>Click/Select&gt;</v>
      </c>
      <c r="D17" s="29">
        <f>'Activity Report'!$I24</f>
        <v>0</v>
      </c>
      <c r="E17" s="30">
        <f>'Activity Report'!J24</f>
        <v>0</v>
      </c>
      <c r="F17" s="27" t="str">
        <f>'Activity Report'!$K24</f>
        <v>Click here. Use Arrow--&gt;</v>
      </c>
      <c r="G17" s="27" t="str">
        <f>'Activity Report'!$L24</f>
        <v>Click here. Use Arrow--&gt;</v>
      </c>
      <c r="H17" s="27" t="str">
        <f>'Activity Report'!$M24</f>
        <v>Click here/Arrow--&gt;</v>
      </c>
      <c r="I17" s="27">
        <f>'Activity Report'!$N24</f>
        <v>0</v>
      </c>
      <c r="J17" s="28">
        <f>'Activity Report'!$O24</f>
        <v>0</v>
      </c>
      <c r="K17" s="27">
        <f>'Activity Report'!$P24</f>
        <v>0</v>
      </c>
      <c r="L17" s="27">
        <f>'Activity Report'!$Q24</f>
        <v>0</v>
      </c>
      <c r="M17" s="27">
        <f>'Activity Report'!$R24</f>
        <v>0</v>
      </c>
      <c r="N17" s="27">
        <f>'Activity Report'!$S24</f>
        <v>0</v>
      </c>
      <c r="O17" s="27">
        <f>'Activity Report'!$T24</f>
        <v>0</v>
      </c>
    </row>
    <row r="18" spans="1:15" ht="15.75" customHeight="1" x14ac:dyDescent="0.25">
      <c r="A18" s="27" t="str">
        <f>'Activity Report'!$F25</f>
        <v>Click here to select your Det. Use the arrow---&gt;</v>
      </c>
      <c r="B18" s="27" t="str">
        <f>'Activity Report'!$J$5</f>
        <v>2025-2026</v>
      </c>
      <c r="C18" s="27" t="str">
        <f>'Activity Report'!$H25</f>
        <v>Click/Select&gt;</v>
      </c>
      <c r="D18" s="29">
        <f>'Activity Report'!$I25</f>
        <v>0</v>
      </c>
      <c r="E18" s="30">
        <f>'Activity Report'!J25</f>
        <v>0</v>
      </c>
      <c r="F18" s="27" t="str">
        <f>'Activity Report'!$K25</f>
        <v>Click here. Use Arrow--&gt;</v>
      </c>
      <c r="G18" s="27" t="str">
        <f>'Activity Report'!$L25</f>
        <v>Click here. Use Arrow--&gt;</v>
      </c>
      <c r="H18" s="27" t="str">
        <f>'Activity Report'!$M25</f>
        <v>Click here/Arrow--&gt;</v>
      </c>
      <c r="I18" s="27">
        <f>'Activity Report'!$N25</f>
        <v>0</v>
      </c>
      <c r="J18" s="28">
        <f>'Activity Report'!$O25</f>
        <v>0</v>
      </c>
      <c r="K18" s="27">
        <f>'Activity Report'!$P25</f>
        <v>0</v>
      </c>
      <c r="L18" s="27">
        <f>'Activity Report'!$Q25</f>
        <v>0</v>
      </c>
      <c r="M18" s="27">
        <f>'Activity Report'!$R25</f>
        <v>0</v>
      </c>
      <c r="N18" s="27">
        <f>'Activity Report'!$S25</f>
        <v>0</v>
      </c>
      <c r="O18" s="27">
        <f>'Activity Report'!$T25</f>
        <v>0</v>
      </c>
    </row>
    <row r="19" spans="1:15" ht="15.75" customHeight="1" x14ac:dyDescent="0.25">
      <c r="A19" s="27" t="str">
        <f>'Activity Report'!$F26</f>
        <v>Click here to select your Det. Use the arrow---&gt;</v>
      </c>
      <c r="B19" s="27" t="str">
        <f>'Activity Report'!$J$5</f>
        <v>2025-2026</v>
      </c>
      <c r="C19" s="27" t="str">
        <f>'Activity Report'!$H26</f>
        <v>Click/Select&gt;</v>
      </c>
      <c r="D19" s="29">
        <f>'Activity Report'!$I26</f>
        <v>0</v>
      </c>
      <c r="E19" s="30">
        <f>'Activity Report'!J26</f>
        <v>0</v>
      </c>
      <c r="F19" s="27" t="str">
        <f>'Activity Report'!$K26</f>
        <v>Click here. Use Arrow--&gt;</v>
      </c>
      <c r="G19" s="27" t="str">
        <f>'Activity Report'!$L26</f>
        <v>Click here. Use Arrow--&gt;</v>
      </c>
      <c r="H19" s="27" t="str">
        <f>'Activity Report'!$M26</f>
        <v>Click here/Arrow--&gt;</v>
      </c>
      <c r="I19" s="27">
        <f>'Activity Report'!$N26</f>
        <v>0</v>
      </c>
      <c r="J19" s="28">
        <f>'Activity Report'!$O26</f>
        <v>0</v>
      </c>
      <c r="K19" s="27">
        <f>'Activity Report'!$P26</f>
        <v>0</v>
      </c>
      <c r="L19" s="27">
        <f>'Activity Report'!$Q26</f>
        <v>0</v>
      </c>
      <c r="M19" s="27">
        <f>'Activity Report'!$R26</f>
        <v>0</v>
      </c>
      <c r="N19" s="27">
        <f>'Activity Report'!$S26</f>
        <v>0</v>
      </c>
      <c r="O19" s="27">
        <f>'Activity Report'!$T26</f>
        <v>0</v>
      </c>
    </row>
    <row r="20" spans="1:15" ht="15.75" customHeight="1" x14ac:dyDescent="0.25">
      <c r="A20" s="27" t="str">
        <f>'Activity Report'!$F27</f>
        <v>Click here to select your Det. Use the arrow---&gt;</v>
      </c>
      <c r="B20" s="27" t="str">
        <f>'Activity Report'!$J$5</f>
        <v>2025-2026</v>
      </c>
      <c r="C20" s="27" t="str">
        <f>'Activity Report'!$H27</f>
        <v>Click/Select&gt;</v>
      </c>
      <c r="D20" s="29">
        <f>'Activity Report'!$I27</f>
        <v>0</v>
      </c>
      <c r="E20" s="30">
        <f>'Activity Report'!J27</f>
        <v>0</v>
      </c>
      <c r="F20" s="27" t="str">
        <f>'Activity Report'!$K27</f>
        <v>Click here. Use Arrow--&gt;</v>
      </c>
      <c r="G20" s="27" t="str">
        <f>'Activity Report'!$L27</f>
        <v>Click here. Use Arrow--&gt;</v>
      </c>
      <c r="H20" s="27" t="str">
        <f>'Activity Report'!$M27</f>
        <v>Click here/Arrow--&gt;</v>
      </c>
      <c r="I20" s="27">
        <f>'Activity Report'!$N27</f>
        <v>0</v>
      </c>
      <c r="J20" s="28">
        <f>'Activity Report'!$O27</f>
        <v>0</v>
      </c>
      <c r="K20" s="27">
        <f>'Activity Report'!$P27</f>
        <v>0</v>
      </c>
      <c r="L20" s="27">
        <f>'Activity Report'!$Q27</f>
        <v>0</v>
      </c>
      <c r="M20" s="27">
        <f>'Activity Report'!$R27</f>
        <v>0</v>
      </c>
      <c r="N20" s="27">
        <f>'Activity Report'!$S27</f>
        <v>0</v>
      </c>
      <c r="O20" s="27">
        <f>'Activity Report'!$T27</f>
        <v>0</v>
      </c>
    </row>
    <row r="21" spans="1:15" ht="15.75" customHeight="1" x14ac:dyDescent="0.25">
      <c r="A21" s="27" t="str">
        <f>'Activity Report'!$F28</f>
        <v>Click here to select your Det. Use the arrow---&gt;</v>
      </c>
      <c r="B21" s="27" t="str">
        <f>'Activity Report'!$J$5</f>
        <v>2025-2026</v>
      </c>
      <c r="C21" s="27" t="str">
        <f>'Activity Report'!$H28</f>
        <v>Click/Select&gt;</v>
      </c>
      <c r="D21" s="29">
        <f>'Activity Report'!$I28</f>
        <v>0</v>
      </c>
      <c r="E21" s="30">
        <f>'Activity Report'!J28</f>
        <v>0</v>
      </c>
      <c r="F21" s="27" t="str">
        <f>'Activity Report'!$K28</f>
        <v>Click here. Use Arrow--&gt;</v>
      </c>
      <c r="G21" s="27" t="str">
        <f>'Activity Report'!$L28</f>
        <v>Click here. Use Arrow--&gt;</v>
      </c>
      <c r="H21" s="27" t="str">
        <f>'Activity Report'!$M28</f>
        <v>Click here/Arrow--&gt;</v>
      </c>
      <c r="I21" s="27">
        <f>'Activity Report'!$N28</f>
        <v>0</v>
      </c>
      <c r="J21" s="28">
        <f>'Activity Report'!$O28</f>
        <v>0</v>
      </c>
      <c r="K21" s="27">
        <f>'Activity Report'!$P28</f>
        <v>0</v>
      </c>
      <c r="L21" s="27">
        <f>'Activity Report'!$Q28</f>
        <v>0</v>
      </c>
      <c r="M21" s="27">
        <f>'Activity Report'!$R28</f>
        <v>0</v>
      </c>
      <c r="N21" s="27">
        <f>'Activity Report'!$S28</f>
        <v>0</v>
      </c>
      <c r="O21" s="27">
        <f>'Activity Report'!$T28</f>
        <v>0</v>
      </c>
    </row>
    <row r="22" spans="1:15" ht="15.75" customHeight="1" x14ac:dyDescent="0.25">
      <c r="A22" s="27" t="str">
        <f>'Activity Report'!$F29</f>
        <v>Click here to select your Det. Use the arrow---&gt;</v>
      </c>
      <c r="B22" s="27" t="str">
        <f>'Activity Report'!$J$5</f>
        <v>2025-2026</v>
      </c>
      <c r="C22" s="27" t="str">
        <f>'Activity Report'!$H29</f>
        <v>Click/Select&gt;</v>
      </c>
      <c r="D22" s="29">
        <f>'Activity Report'!$I29</f>
        <v>0</v>
      </c>
      <c r="E22" s="30">
        <f>'Activity Report'!J29</f>
        <v>0</v>
      </c>
      <c r="F22" s="27" t="str">
        <f>'Activity Report'!$K29</f>
        <v>Click here. Use Arrow--&gt;</v>
      </c>
      <c r="G22" s="27" t="str">
        <f>'Activity Report'!$L29</f>
        <v>Click here. Use Arrow--&gt;</v>
      </c>
      <c r="H22" s="27" t="str">
        <f>'Activity Report'!$M29</f>
        <v>Click here/Arrow--&gt;</v>
      </c>
      <c r="I22" s="27">
        <f>'Activity Report'!$N29</f>
        <v>0</v>
      </c>
      <c r="J22" s="28">
        <f>'Activity Report'!$O29</f>
        <v>0</v>
      </c>
      <c r="K22" s="27">
        <f>'Activity Report'!$P29</f>
        <v>0</v>
      </c>
      <c r="L22" s="27">
        <f>'Activity Report'!$Q29</f>
        <v>0</v>
      </c>
      <c r="M22" s="27">
        <f>'Activity Report'!$R29</f>
        <v>0</v>
      </c>
      <c r="N22" s="27">
        <f>'Activity Report'!$S29</f>
        <v>0</v>
      </c>
      <c r="O22" s="27">
        <f>'Activity Report'!$T29</f>
        <v>0</v>
      </c>
    </row>
    <row r="23" spans="1:15" ht="15.75" customHeight="1" x14ac:dyDescent="0.25">
      <c r="A23" s="27" t="str">
        <f>'Activity Report'!$F30</f>
        <v>Click here to select your Det. Use the arrow---&gt;</v>
      </c>
      <c r="B23" s="27" t="str">
        <f>'Activity Report'!$J$5</f>
        <v>2025-2026</v>
      </c>
      <c r="C23" s="27" t="str">
        <f>'Activity Report'!$H30</f>
        <v>Click/Select&gt;</v>
      </c>
      <c r="D23" s="29">
        <f>'Activity Report'!$I30</f>
        <v>0</v>
      </c>
      <c r="E23" s="30">
        <f>'Activity Report'!J30</f>
        <v>0</v>
      </c>
      <c r="F23" s="27" t="str">
        <f>'Activity Report'!$K30</f>
        <v>Click here. Use Arrow--&gt;</v>
      </c>
      <c r="G23" s="27" t="str">
        <f>'Activity Report'!$L30</f>
        <v>Click here. Use Arrow--&gt;</v>
      </c>
      <c r="H23" s="27" t="str">
        <f>'Activity Report'!$M30</f>
        <v>Click here/Arrow--&gt;</v>
      </c>
      <c r="I23" s="27">
        <f>'Activity Report'!$N30</f>
        <v>0</v>
      </c>
      <c r="J23" s="28">
        <f>'Activity Report'!$O30</f>
        <v>0</v>
      </c>
      <c r="K23" s="27">
        <f>'Activity Report'!$P30</f>
        <v>0</v>
      </c>
      <c r="L23" s="27">
        <f>'Activity Report'!$Q30</f>
        <v>0</v>
      </c>
      <c r="M23" s="27">
        <f>'Activity Report'!$R30</f>
        <v>0</v>
      </c>
      <c r="N23" s="27">
        <f>'Activity Report'!$S30</f>
        <v>0</v>
      </c>
      <c r="O23" s="27">
        <f>'Activity Report'!$T30</f>
        <v>0</v>
      </c>
    </row>
    <row r="24" spans="1:15" ht="15.75" customHeight="1" x14ac:dyDescent="0.25">
      <c r="A24" s="27" t="str">
        <f>'Activity Report'!$F31</f>
        <v>Click here to select your Det. Use the arrow---&gt;</v>
      </c>
      <c r="B24" s="27" t="str">
        <f>'Activity Report'!$J$5</f>
        <v>2025-2026</v>
      </c>
      <c r="C24" s="27" t="str">
        <f>'Activity Report'!$H31</f>
        <v>Click/Select&gt;</v>
      </c>
      <c r="D24" s="29">
        <f>'Activity Report'!$I31</f>
        <v>0</v>
      </c>
      <c r="E24" s="30">
        <f>'Activity Report'!J31</f>
        <v>0</v>
      </c>
      <c r="F24" s="27" t="str">
        <f>'Activity Report'!$K31</f>
        <v>Click here. Use Arrow--&gt;</v>
      </c>
      <c r="G24" s="27" t="str">
        <f>'Activity Report'!$L31</f>
        <v>Click here. Use Arrow--&gt;</v>
      </c>
      <c r="H24" s="27" t="str">
        <f>'Activity Report'!$M31</f>
        <v>Click here/Arrow--&gt;</v>
      </c>
      <c r="I24" s="27">
        <f>'Activity Report'!$N31</f>
        <v>0</v>
      </c>
      <c r="J24" s="28">
        <f>'Activity Report'!$O31</f>
        <v>0</v>
      </c>
      <c r="K24" s="27">
        <f>'Activity Report'!$P31</f>
        <v>0</v>
      </c>
      <c r="L24" s="27">
        <f>'Activity Report'!$Q31</f>
        <v>0</v>
      </c>
      <c r="M24" s="27">
        <f>'Activity Report'!$R31</f>
        <v>0</v>
      </c>
      <c r="N24" s="27">
        <f>'Activity Report'!$S31</f>
        <v>0</v>
      </c>
      <c r="O24" s="27">
        <f>'Activity Report'!$T31</f>
        <v>0</v>
      </c>
    </row>
    <row r="25" spans="1:15" ht="15.75" customHeight="1" x14ac:dyDescent="0.25">
      <c r="A25" s="27" t="str">
        <f>'Activity Report'!$F32</f>
        <v>Click here to select your Det. Use the arrow---&gt;</v>
      </c>
      <c r="B25" s="27" t="str">
        <f>'Activity Report'!$J$5</f>
        <v>2025-2026</v>
      </c>
      <c r="C25" s="27" t="str">
        <f>'Activity Report'!$H32</f>
        <v>Click/Select&gt;</v>
      </c>
      <c r="D25" s="29">
        <f>'Activity Report'!$I32</f>
        <v>0</v>
      </c>
      <c r="E25" s="30">
        <f>'Activity Report'!J32</f>
        <v>0</v>
      </c>
      <c r="F25" s="27" t="str">
        <f>'Activity Report'!$K32</f>
        <v>Click here. Use Arrow--&gt;</v>
      </c>
      <c r="G25" s="27" t="str">
        <f>'Activity Report'!$L32</f>
        <v>Click here. Use Arrow--&gt;</v>
      </c>
      <c r="H25" s="27" t="str">
        <f>'Activity Report'!$M32</f>
        <v>Click here/Arrow--&gt;</v>
      </c>
      <c r="I25" s="27">
        <f>'Activity Report'!$N32</f>
        <v>0</v>
      </c>
      <c r="J25" s="28">
        <f>'Activity Report'!$O32</f>
        <v>0</v>
      </c>
      <c r="K25" s="27">
        <f>'Activity Report'!$P32</f>
        <v>0</v>
      </c>
      <c r="L25" s="27">
        <f>'Activity Report'!$Q32</f>
        <v>0</v>
      </c>
      <c r="M25" s="27">
        <f>'Activity Report'!$R32</f>
        <v>0</v>
      </c>
      <c r="N25" s="27">
        <f>'Activity Report'!$S32</f>
        <v>0</v>
      </c>
      <c r="O25" s="27">
        <f>'Activity Report'!$T32</f>
        <v>0</v>
      </c>
    </row>
    <row r="26" spans="1:15" ht="15.75" customHeight="1" x14ac:dyDescent="0.25">
      <c r="A26" s="27" t="str">
        <f>'Activity Report'!$F33</f>
        <v>Click here to select your Det. Use the arrow---&gt;</v>
      </c>
      <c r="B26" s="27" t="str">
        <f>'Activity Report'!$J$5</f>
        <v>2025-2026</v>
      </c>
      <c r="C26" s="27" t="str">
        <f>'Activity Report'!$H33</f>
        <v>Click/Select&gt;</v>
      </c>
      <c r="D26" s="29">
        <f>'Activity Report'!$I33</f>
        <v>0</v>
      </c>
      <c r="E26" s="30">
        <f>'Activity Report'!J33</f>
        <v>0</v>
      </c>
      <c r="F26" s="27" t="str">
        <f>'Activity Report'!$K33</f>
        <v>Click here. Use Arrow--&gt;</v>
      </c>
      <c r="G26" s="27" t="str">
        <f>'Activity Report'!$L33</f>
        <v>Click here. Use Arrow--&gt;</v>
      </c>
      <c r="H26" s="27" t="str">
        <f>'Activity Report'!$M33</f>
        <v>Click here/Arrow--&gt;</v>
      </c>
      <c r="I26" s="27">
        <f>'Activity Report'!$N33</f>
        <v>0</v>
      </c>
      <c r="J26" s="28">
        <f>'Activity Report'!$O33</f>
        <v>0</v>
      </c>
      <c r="K26" s="27">
        <f>'Activity Report'!$P33</f>
        <v>0</v>
      </c>
      <c r="L26" s="27">
        <f>'Activity Report'!$Q33</f>
        <v>0</v>
      </c>
      <c r="M26" s="27">
        <f>'Activity Report'!$R33</f>
        <v>0</v>
      </c>
      <c r="N26" s="27">
        <f>'Activity Report'!$S33</f>
        <v>0</v>
      </c>
      <c r="O26" s="27">
        <f>'Activity Report'!$T33</f>
        <v>0</v>
      </c>
    </row>
    <row r="27" spans="1:15" ht="15.75" customHeight="1" x14ac:dyDescent="0.25">
      <c r="A27" s="27" t="str">
        <f>'Activity Report'!$F34</f>
        <v>Click here to select your Det. Use the arrow---&gt;</v>
      </c>
      <c r="B27" s="27" t="str">
        <f>'Activity Report'!$J$5</f>
        <v>2025-2026</v>
      </c>
      <c r="C27" s="27" t="str">
        <f>'Activity Report'!$H34</f>
        <v>Click/Select&gt;</v>
      </c>
      <c r="D27" s="29">
        <f>'Activity Report'!$I34</f>
        <v>0</v>
      </c>
      <c r="E27" s="30">
        <f>'Activity Report'!J34</f>
        <v>0</v>
      </c>
      <c r="F27" s="27" t="str">
        <f>'Activity Report'!$K34</f>
        <v>Click here. Use Arrow--&gt;</v>
      </c>
      <c r="G27" s="27" t="str">
        <f>'Activity Report'!$L34</f>
        <v>Click here. Use Arrow--&gt;</v>
      </c>
      <c r="H27" s="27" t="str">
        <f>'Activity Report'!$M34</f>
        <v>Click here/Arrow--&gt;</v>
      </c>
      <c r="I27" s="27">
        <f>'Activity Report'!$N34</f>
        <v>0</v>
      </c>
      <c r="J27" s="28">
        <f>'Activity Report'!$O34</f>
        <v>0</v>
      </c>
      <c r="K27" s="27">
        <f>'Activity Report'!$P34</f>
        <v>0</v>
      </c>
      <c r="L27" s="27">
        <f>'Activity Report'!$Q34</f>
        <v>0</v>
      </c>
      <c r="M27" s="27">
        <f>'Activity Report'!$R34</f>
        <v>0</v>
      </c>
      <c r="N27" s="27">
        <f>'Activity Report'!$S34</f>
        <v>0</v>
      </c>
      <c r="O27" s="27">
        <f>'Activity Report'!$T34</f>
        <v>0</v>
      </c>
    </row>
    <row r="28" spans="1:15" ht="15.75" customHeight="1" x14ac:dyDescent="0.25">
      <c r="A28" s="27" t="str">
        <f>'Activity Report'!$F35</f>
        <v>Click here to select your Det. Use the arrow---&gt;</v>
      </c>
      <c r="B28" s="27" t="str">
        <f>'Activity Report'!$J$5</f>
        <v>2025-2026</v>
      </c>
      <c r="C28" s="27" t="str">
        <f>'Activity Report'!$H35</f>
        <v>Click/Select&gt;</v>
      </c>
      <c r="D28" s="29">
        <f>'Activity Report'!$I35</f>
        <v>0</v>
      </c>
      <c r="E28" s="30">
        <f>'Activity Report'!J35</f>
        <v>0</v>
      </c>
      <c r="F28" s="27" t="str">
        <f>'Activity Report'!$K35</f>
        <v>Click here. Use Arrow--&gt;</v>
      </c>
      <c r="G28" s="27" t="str">
        <f>'Activity Report'!$L35</f>
        <v>Click here. Use Arrow--&gt;</v>
      </c>
      <c r="H28" s="27" t="str">
        <f>'Activity Report'!$M35</f>
        <v>Click here/Arrow--&gt;</v>
      </c>
      <c r="I28" s="27">
        <f>'Activity Report'!$N35</f>
        <v>0</v>
      </c>
      <c r="J28" s="28">
        <f>'Activity Report'!$O35</f>
        <v>0</v>
      </c>
      <c r="K28" s="27">
        <f>'Activity Report'!$P35</f>
        <v>0</v>
      </c>
      <c r="L28" s="27">
        <f>'Activity Report'!$Q35</f>
        <v>0</v>
      </c>
      <c r="M28" s="27">
        <f>'Activity Report'!$R35</f>
        <v>0</v>
      </c>
      <c r="N28" s="27">
        <f>'Activity Report'!$S35</f>
        <v>0</v>
      </c>
      <c r="O28" s="27">
        <f>'Activity Report'!$T35</f>
        <v>0</v>
      </c>
    </row>
    <row r="29" spans="1:15" ht="15.75" customHeight="1" x14ac:dyDescent="0.25">
      <c r="A29" s="27" t="str">
        <f>'Activity Report'!$F36</f>
        <v>Click here to select your Det. Use the arrow---&gt;</v>
      </c>
      <c r="B29" s="27" t="str">
        <f>'Activity Report'!$J$5</f>
        <v>2025-2026</v>
      </c>
      <c r="C29" s="27" t="str">
        <f>'Activity Report'!$H36</f>
        <v>Click/Select&gt;</v>
      </c>
      <c r="D29" s="29">
        <f>'Activity Report'!$I36</f>
        <v>0</v>
      </c>
      <c r="E29" s="30">
        <f>'Activity Report'!J36</f>
        <v>0</v>
      </c>
      <c r="F29" s="27" t="str">
        <f>'Activity Report'!$K36</f>
        <v>Click here. Use Arrow--&gt;</v>
      </c>
      <c r="G29" s="27" t="str">
        <f>'Activity Report'!$L36</f>
        <v>Click here. Use Arrow--&gt;</v>
      </c>
      <c r="H29" s="27" t="str">
        <f>'Activity Report'!$M36</f>
        <v>Click here/Arrow--&gt;</v>
      </c>
      <c r="I29" s="27">
        <f>'Activity Report'!$N36</f>
        <v>0</v>
      </c>
      <c r="J29" s="28">
        <f>'Activity Report'!$O36</f>
        <v>0</v>
      </c>
      <c r="K29" s="27">
        <f>'Activity Report'!$P36</f>
        <v>0</v>
      </c>
      <c r="L29" s="27">
        <f>'Activity Report'!$Q36</f>
        <v>0</v>
      </c>
      <c r="M29" s="27">
        <f>'Activity Report'!$R36</f>
        <v>0</v>
      </c>
      <c r="N29" s="27">
        <f>'Activity Report'!$S36</f>
        <v>0</v>
      </c>
      <c r="O29" s="27">
        <f>'Activity Report'!$T36</f>
        <v>0</v>
      </c>
    </row>
    <row r="30" spans="1:15" ht="15.75" customHeight="1" x14ac:dyDescent="0.25">
      <c r="A30" s="27" t="str">
        <f>'Activity Report'!$F37</f>
        <v>Click here to select your Det. Use the arrow---&gt;</v>
      </c>
      <c r="B30" s="27" t="str">
        <f>'Activity Report'!$J$5</f>
        <v>2025-2026</v>
      </c>
      <c r="C30" s="27" t="str">
        <f>'Activity Report'!$H37</f>
        <v>Click/Select&gt;</v>
      </c>
      <c r="D30" s="29">
        <f>'Activity Report'!$I37</f>
        <v>0</v>
      </c>
      <c r="E30" s="30">
        <f>'Activity Report'!J37</f>
        <v>0</v>
      </c>
      <c r="F30" s="27" t="str">
        <f>'Activity Report'!$K37</f>
        <v>Click here. Use Arrow--&gt;</v>
      </c>
      <c r="G30" s="27" t="str">
        <f>'Activity Report'!$L37</f>
        <v>Click here. Use Arrow--&gt;</v>
      </c>
      <c r="H30" s="27" t="str">
        <f>'Activity Report'!$M37</f>
        <v>Click here/Arrow--&gt;</v>
      </c>
      <c r="I30" s="27">
        <f>'Activity Report'!$N37</f>
        <v>0</v>
      </c>
      <c r="J30" s="28">
        <f>'Activity Report'!$O37</f>
        <v>0</v>
      </c>
      <c r="K30" s="27">
        <f>'Activity Report'!$P37</f>
        <v>0</v>
      </c>
      <c r="L30" s="27">
        <f>'Activity Report'!$Q37</f>
        <v>0</v>
      </c>
      <c r="M30" s="27">
        <f>'Activity Report'!$R37</f>
        <v>0</v>
      </c>
      <c r="N30" s="27">
        <f>'Activity Report'!$S37</f>
        <v>0</v>
      </c>
      <c r="O30" s="27">
        <f>'Activity Report'!$T37</f>
        <v>0</v>
      </c>
    </row>
    <row r="31" spans="1:15" ht="15.75" customHeight="1" x14ac:dyDescent="0.25">
      <c r="A31" s="27" t="str">
        <f>'Activity Report'!$F38</f>
        <v>Click here to select your Det. Use the arrow---&gt;</v>
      </c>
      <c r="B31" s="27" t="str">
        <f>'Activity Report'!$J$5</f>
        <v>2025-2026</v>
      </c>
      <c r="C31" s="27" t="str">
        <f>'Activity Report'!$H38</f>
        <v>Click/Select&gt;</v>
      </c>
      <c r="D31" s="29">
        <f>'Activity Report'!$I38</f>
        <v>0</v>
      </c>
      <c r="E31" s="30">
        <f>'Activity Report'!J38</f>
        <v>0</v>
      </c>
      <c r="F31" s="27" t="str">
        <f>'Activity Report'!$K38</f>
        <v>Click here. Use Arrow--&gt;</v>
      </c>
      <c r="G31" s="27" t="str">
        <f>'Activity Report'!$L38</f>
        <v>Click here. Use Arrow--&gt;</v>
      </c>
      <c r="H31" s="27" t="str">
        <f>'Activity Report'!$M38</f>
        <v>Click here/Arrow--&gt;</v>
      </c>
      <c r="I31" s="27">
        <f>'Activity Report'!$N38</f>
        <v>0</v>
      </c>
      <c r="J31" s="28">
        <f>'Activity Report'!$O38</f>
        <v>0</v>
      </c>
      <c r="K31" s="27">
        <f>'Activity Report'!$P38</f>
        <v>0</v>
      </c>
      <c r="L31" s="27">
        <f>'Activity Report'!$Q38</f>
        <v>0</v>
      </c>
      <c r="M31" s="27">
        <f>'Activity Report'!$R38</f>
        <v>0</v>
      </c>
      <c r="N31" s="27">
        <f>'Activity Report'!$S38</f>
        <v>0</v>
      </c>
      <c r="O31" s="27">
        <f>'Activity Report'!$T38</f>
        <v>0</v>
      </c>
    </row>
    <row r="32" spans="1:15" ht="15.75" customHeight="1" x14ac:dyDescent="0.25">
      <c r="A32" s="27" t="str">
        <f>'Activity Report'!$F39</f>
        <v>Click here to select your Det. Use the arrow---&gt;</v>
      </c>
      <c r="B32" s="27" t="str">
        <f>'Activity Report'!$J$5</f>
        <v>2025-2026</v>
      </c>
      <c r="C32" s="27" t="str">
        <f>'Activity Report'!$H39</f>
        <v>Click/Select&gt;</v>
      </c>
      <c r="D32" s="29">
        <f>'Activity Report'!$I39</f>
        <v>0</v>
      </c>
      <c r="E32" s="30">
        <f>'Activity Report'!J39</f>
        <v>0</v>
      </c>
      <c r="F32" s="27" t="str">
        <f>'Activity Report'!$K39</f>
        <v>Click here. Use Arrow--&gt;</v>
      </c>
      <c r="G32" s="27" t="str">
        <f>'Activity Report'!$L39</f>
        <v>Click here. Use Arrow--&gt;</v>
      </c>
      <c r="H32" s="27" t="str">
        <f>'Activity Report'!$M39</f>
        <v>Click here/Arrow--&gt;</v>
      </c>
      <c r="I32" s="27">
        <f>'Activity Report'!$N39</f>
        <v>0</v>
      </c>
      <c r="J32" s="28">
        <f>'Activity Report'!$O39</f>
        <v>0</v>
      </c>
      <c r="K32" s="27">
        <f>'Activity Report'!$P39</f>
        <v>0</v>
      </c>
      <c r="L32" s="27">
        <f>'Activity Report'!$Q39</f>
        <v>0</v>
      </c>
      <c r="M32" s="27">
        <f>'Activity Report'!$R39</f>
        <v>0</v>
      </c>
      <c r="N32" s="27">
        <f>'Activity Report'!$S39</f>
        <v>0</v>
      </c>
      <c r="O32" s="27">
        <f>'Activity Report'!$T39</f>
        <v>0</v>
      </c>
    </row>
    <row r="33" spans="1:15" ht="15.75" customHeight="1" x14ac:dyDescent="0.25">
      <c r="A33" s="27" t="str">
        <f>'Activity Report'!$F40</f>
        <v>Click here to select your Det. Use the arrow---&gt;</v>
      </c>
      <c r="B33" s="27" t="str">
        <f>'Activity Report'!$J$5</f>
        <v>2025-2026</v>
      </c>
      <c r="C33" s="27" t="str">
        <f>'Activity Report'!$H40</f>
        <v>Click/Select&gt;</v>
      </c>
      <c r="D33" s="29">
        <f>'Activity Report'!$I40</f>
        <v>0</v>
      </c>
      <c r="E33" s="30">
        <f>'Activity Report'!J40</f>
        <v>0</v>
      </c>
      <c r="F33" s="27" t="str">
        <f>'Activity Report'!$K40</f>
        <v>Click here. Use Arrow--&gt;</v>
      </c>
      <c r="G33" s="27" t="str">
        <f>'Activity Report'!$L40</f>
        <v>Click here. Use Arrow--&gt;</v>
      </c>
      <c r="H33" s="27" t="str">
        <f>'Activity Report'!$M40</f>
        <v>Click here/Arrow--&gt;</v>
      </c>
      <c r="I33" s="27">
        <f>'Activity Report'!$N40</f>
        <v>0</v>
      </c>
      <c r="J33" s="28">
        <f>'Activity Report'!$O40</f>
        <v>0</v>
      </c>
      <c r="K33" s="27">
        <f>'Activity Report'!$P40</f>
        <v>0</v>
      </c>
      <c r="L33" s="27">
        <f>'Activity Report'!$Q40</f>
        <v>0</v>
      </c>
      <c r="M33" s="27">
        <f>'Activity Report'!$R40</f>
        <v>0</v>
      </c>
      <c r="N33" s="27">
        <f>'Activity Report'!$S40</f>
        <v>0</v>
      </c>
      <c r="O33" s="27">
        <f>'Activity Report'!$T40</f>
        <v>0</v>
      </c>
    </row>
    <row r="34" spans="1:15" ht="15.75" customHeight="1" x14ac:dyDescent="0.25">
      <c r="A34" s="27" t="str">
        <f>'Activity Report'!$F41</f>
        <v>Click here to select your Det. Use the arrow---&gt;</v>
      </c>
      <c r="B34" s="27" t="str">
        <f>'Activity Report'!$J$5</f>
        <v>2025-2026</v>
      </c>
      <c r="C34" s="27" t="str">
        <f>'Activity Report'!$H41</f>
        <v>Click/Select&gt;</v>
      </c>
      <c r="D34" s="29">
        <f>'Activity Report'!$I41</f>
        <v>0</v>
      </c>
      <c r="E34" s="30">
        <f>'Activity Report'!J41</f>
        <v>0</v>
      </c>
      <c r="F34" s="27" t="str">
        <f>'Activity Report'!$K41</f>
        <v>Click here. Use Arrow--&gt;</v>
      </c>
      <c r="G34" s="27" t="str">
        <f>'Activity Report'!$L41</f>
        <v>Click here. Use Arrow--&gt;</v>
      </c>
      <c r="H34" s="27" t="str">
        <f>'Activity Report'!$M41</f>
        <v>Click here/Arrow--&gt;</v>
      </c>
      <c r="I34" s="27">
        <f>'Activity Report'!$N41</f>
        <v>0</v>
      </c>
      <c r="J34" s="28">
        <f>'Activity Report'!$O41</f>
        <v>0</v>
      </c>
      <c r="K34" s="27">
        <f>'Activity Report'!$P41</f>
        <v>0</v>
      </c>
      <c r="L34" s="27">
        <f>'Activity Report'!$Q41</f>
        <v>0</v>
      </c>
      <c r="M34" s="27">
        <f>'Activity Report'!$R41</f>
        <v>0</v>
      </c>
      <c r="N34" s="27">
        <f>'Activity Report'!$S41</f>
        <v>0</v>
      </c>
      <c r="O34" s="27">
        <f>'Activity Report'!$T41</f>
        <v>0</v>
      </c>
    </row>
    <row r="35" spans="1:15" ht="15.75" customHeight="1" x14ac:dyDescent="0.25">
      <c r="A35" s="27" t="str">
        <f>'Activity Report'!$F42</f>
        <v>Click here to select your Det. Use the arrow---&gt;</v>
      </c>
      <c r="B35" s="27" t="str">
        <f>'Activity Report'!$J$5</f>
        <v>2025-2026</v>
      </c>
      <c r="C35" s="27" t="str">
        <f>'Activity Report'!$H42</f>
        <v>Click/Select&gt;</v>
      </c>
      <c r="D35" s="29">
        <f>'Activity Report'!$I42</f>
        <v>0</v>
      </c>
      <c r="E35" s="30">
        <f>'Activity Report'!J42</f>
        <v>0</v>
      </c>
      <c r="F35" s="27" t="str">
        <f>'Activity Report'!$K42</f>
        <v>Click here. Use Arrow--&gt;</v>
      </c>
      <c r="G35" s="27" t="str">
        <f>'Activity Report'!$L42</f>
        <v>Click here. Use Arrow--&gt;</v>
      </c>
      <c r="H35" s="27" t="str">
        <f>'Activity Report'!$M42</f>
        <v>Click here/Arrow--&gt;</v>
      </c>
      <c r="I35" s="27">
        <f>'Activity Report'!$N42</f>
        <v>0</v>
      </c>
      <c r="J35" s="28">
        <f>'Activity Report'!$O42</f>
        <v>0</v>
      </c>
      <c r="K35" s="27">
        <f>'Activity Report'!$P42</f>
        <v>0</v>
      </c>
      <c r="L35" s="27">
        <f>'Activity Report'!$Q42</f>
        <v>0</v>
      </c>
      <c r="M35" s="27">
        <f>'Activity Report'!$R42</f>
        <v>0</v>
      </c>
      <c r="N35" s="27">
        <f>'Activity Report'!$S42</f>
        <v>0</v>
      </c>
      <c r="O35" s="27">
        <f>'Activity Report'!$T42</f>
        <v>0</v>
      </c>
    </row>
    <row r="36" spans="1:15" ht="15.75" customHeight="1" x14ac:dyDescent="0.25">
      <c r="A36" s="27" t="str">
        <f>'Activity Report'!$F43</f>
        <v>Click here to select your Det. Use the arrow---&gt;</v>
      </c>
      <c r="B36" s="27" t="str">
        <f>'Activity Report'!$J$5</f>
        <v>2025-2026</v>
      </c>
      <c r="C36" s="27" t="str">
        <f>'Activity Report'!$H43</f>
        <v>Click/Select&gt;</v>
      </c>
      <c r="D36" s="29">
        <f>'Activity Report'!$I43</f>
        <v>0</v>
      </c>
      <c r="E36" s="30">
        <f>'Activity Report'!J43</f>
        <v>0</v>
      </c>
      <c r="F36" s="27" t="str">
        <f>'Activity Report'!$K43</f>
        <v>Click here. Use Arrow--&gt;</v>
      </c>
      <c r="G36" s="27" t="str">
        <f>'Activity Report'!$L43</f>
        <v>Click here. Use Arrow--&gt;</v>
      </c>
      <c r="H36" s="27" t="str">
        <f>'Activity Report'!$M43</f>
        <v>Click here/Arrow--&gt;</v>
      </c>
      <c r="I36" s="27">
        <f>'Activity Report'!$N43</f>
        <v>0</v>
      </c>
      <c r="J36" s="28">
        <f>'Activity Report'!$O43</f>
        <v>0</v>
      </c>
      <c r="K36" s="27">
        <f>'Activity Report'!$P43</f>
        <v>0</v>
      </c>
      <c r="L36" s="27">
        <f>'Activity Report'!$Q43</f>
        <v>0</v>
      </c>
      <c r="M36" s="27">
        <f>'Activity Report'!$R43</f>
        <v>0</v>
      </c>
      <c r="N36" s="27">
        <f>'Activity Report'!$S43</f>
        <v>0</v>
      </c>
      <c r="O36" s="27">
        <f>'Activity Report'!$T43</f>
        <v>0</v>
      </c>
    </row>
    <row r="37" spans="1:15" ht="12.5" x14ac:dyDescent="0.25">
      <c r="A37" s="27" t="str">
        <f>'Activity Report'!$F44</f>
        <v>Click here to select your Det. Use the arrow---&gt;</v>
      </c>
      <c r="B37" s="27" t="str">
        <f>'Activity Report'!$J$5</f>
        <v>2025-2026</v>
      </c>
      <c r="C37" s="27" t="str">
        <f>'Activity Report'!$H44</f>
        <v>Click/Select&gt;</v>
      </c>
      <c r="D37" s="29">
        <f>'Activity Report'!$I44</f>
        <v>0</v>
      </c>
      <c r="E37" s="30">
        <f>'Activity Report'!J44</f>
        <v>0</v>
      </c>
      <c r="F37" s="27" t="str">
        <f>'Activity Report'!$K44</f>
        <v>Click here. Use Arrow--&gt;</v>
      </c>
      <c r="G37" s="27" t="str">
        <f>'Activity Report'!$L44</f>
        <v>Click here. Use Arrow--&gt;</v>
      </c>
      <c r="H37" s="27" t="str">
        <f>'Activity Report'!$M44</f>
        <v>Click here/Arrow--&gt;</v>
      </c>
      <c r="I37" s="27">
        <f>'Activity Report'!$N44</f>
        <v>0</v>
      </c>
      <c r="J37" s="28">
        <f>'Activity Report'!$O44</f>
        <v>0</v>
      </c>
      <c r="K37" s="27">
        <f>'Activity Report'!$P44</f>
        <v>0</v>
      </c>
      <c r="L37" s="27">
        <f>'Activity Report'!$Q44</f>
        <v>0</v>
      </c>
      <c r="M37" s="27">
        <f>'Activity Report'!$R44</f>
        <v>0</v>
      </c>
      <c r="N37" s="27">
        <f>'Activity Report'!$S44</f>
        <v>0</v>
      </c>
      <c r="O37" s="27">
        <f>'Activity Report'!$T44</f>
        <v>0</v>
      </c>
    </row>
    <row r="38" spans="1:15" ht="12.5" x14ac:dyDescent="0.25">
      <c r="A38" s="27" t="str">
        <f>'Activity Report'!$F45</f>
        <v>Click here to select your Det. Use the arrow---&gt;</v>
      </c>
      <c r="B38" s="27" t="str">
        <f>'Activity Report'!$J$5</f>
        <v>2025-2026</v>
      </c>
      <c r="C38" s="27" t="str">
        <f>'Activity Report'!$H45</f>
        <v>Click/Select&gt;</v>
      </c>
      <c r="D38" s="29">
        <f>'Activity Report'!$I45</f>
        <v>0</v>
      </c>
      <c r="E38" s="30">
        <f>'Activity Report'!J45</f>
        <v>0</v>
      </c>
      <c r="F38" s="27" t="str">
        <f>'Activity Report'!$K45</f>
        <v>Click here. Use Arrow--&gt;</v>
      </c>
      <c r="G38" s="27" t="str">
        <f>'Activity Report'!$L45</f>
        <v>Click here. Use Arrow--&gt;</v>
      </c>
      <c r="H38" s="27" t="str">
        <f>'Activity Report'!$M45</f>
        <v>Click here/Arrow--&gt;</v>
      </c>
      <c r="I38" s="27">
        <f>'Activity Report'!$N45</f>
        <v>0</v>
      </c>
      <c r="J38" s="28">
        <f>'Activity Report'!$O45</f>
        <v>0</v>
      </c>
      <c r="K38" s="27">
        <f>'Activity Report'!$P45</f>
        <v>0</v>
      </c>
      <c r="L38" s="27">
        <f>'Activity Report'!$Q45</f>
        <v>0</v>
      </c>
      <c r="M38" s="27">
        <f>'Activity Report'!$R45</f>
        <v>0</v>
      </c>
      <c r="N38" s="27">
        <f>'Activity Report'!$S45</f>
        <v>0</v>
      </c>
      <c r="O38" s="27">
        <f>'Activity Report'!$T45</f>
        <v>0</v>
      </c>
    </row>
    <row r="39" spans="1:15" ht="12.5" x14ac:dyDescent="0.25">
      <c r="A39" s="27" t="str">
        <f>'Activity Report'!$F46</f>
        <v>Click here to select your Det. Use the arrow---&gt;</v>
      </c>
      <c r="B39" s="27" t="str">
        <f>'Activity Report'!$J$5</f>
        <v>2025-2026</v>
      </c>
      <c r="C39" s="27" t="str">
        <f>'Activity Report'!$H46</f>
        <v>Click/Select&gt;</v>
      </c>
      <c r="D39" s="29">
        <f>'Activity Report'!$I46</f>
        <v>0</v>
      </c>
      <c r="E39" s="30">
        <f>'Activity Report'!J46</f>
        <v>0</v>
      </c>
      <c r="F39" s="27" t="str">
        <f>'Activity Report'!$K46</f>
        <v>Click here. Use Arrow--&gt;</v>
      </c>
      <c r="G39" s="27" t="str">
        <f>'Activity Report'!$L46</f>
        <v>Click here. Use Arrow--&gt;</v>
      </c>
      <c r="H39" s="27" t="str">
        <f>'Activity Report'!$M46</f>
        <v>Click here/Arrow--&gt;</v>
      </c>
      <c r="I39" s="27">
        <f>'Activity Report'!$N46</f>
        <v>0</v>
      </c>
      <c r="J39" s="28">
        <f>'Activity Report'!$O46</f>
        <v>0</v>
      </c>
      <c r="K39" s="27">
        <f>'Activity Report'!$P46</f>
        <v>0</v>
      </c>
      <c r="L39" s="27">
        <f>'Activity Report'!$Q46</f>
        <v>0</v>
      </c>
      <c r="M39" s="27">
        <f>'Activity Report'!$R46</f>
        <v>0</v>
      </c>
      <c r="N39" s="27">
        <f>'Activity Report'!$S46</f>
        <v>0</v>
      </c>
      <c r="O39" s="27">
        <f>'Activity Report'!$T46</f>
        <v>0</v>
      </c>
    </row>
    <row r="40" spans="1:15" ht="12.5" x14ac:dyDescent="0.25">
      <c r="A40" s="27" t="str">
        <f>'Activity Report'!$F47</f>
        <v>Click here to select your Det. Use the arrow---&gt;</v>
      </c>
      <c r="B40" s="27" t="str">
        <f>'Activity Report'!$J$5</f>
        <v>2025-2026</v>
      </c>
      <c r="C40" s="27" t="str">
        <f>'Activity Report'!$H47</f>
        <v>Click/Select&gt;</v>
      </c>
      <c r="D40" s="29">
        <f>'Activity Report'!$I47</f>
        <v>0</v>
      </c>
      <c r="E40" s="30">
        <f>'Activity Report'!J47</f>
        <v>0</v>
      </c>
      <c r="F40" s="27" t="str">
        <f>'Activity Report'!$K47</f>
        <v>Click here. Use Arrow--&gt;</v>
      </c>
      <c r="G40" s="27" t="str">
        <f>'Activity Report'!$L47</f>
        <v>Click here. Use Arrow--&gt;</v>
      </c>
      <c r="H40" s="27" t="str">
        <f>'Activity Report'!$M47</f>
        <v>Click here/Arrow--&gt;</v>
      </c>
      <c r="I40" s="27">
        <f>'Activity Report'!$N47</f>
        <v>0</v>
      </c>
      <c r="J40" s="28">
        <f>'Activity Report'!$O47</f>
        <v>0</v>
      </c>
      <c r="K40" s="27">
        <f>'Activity Report'!$P47</f>
        <v>0</v>
      </c>
      <c r="L40" s="27">
        <f>'Activity Report'!$Q47</f>
        <v>0</v>
      </c>
      <c r="M40" s="27">
        <f>'Activity Report'!$R47</f>
        <v>0</v>
      </c>
      <c r="N40" s="27">
        <f>'Activity Report'!$S47</f>
        <v>0</v>
      </c>
      <c r="O40" s="27">
        <f>'Activity Report'!$T47</f>
        <v>0</v>
      </c>
    </row>
    <row r="41" spans="1:15" ht="12.5" x14ac:dyDescent="0.25">
      <c r="A41" s="27" t="str">
        <f>'Activity Report'!$F48</f>
        <v>Click here to select your Det. Use the arrow---&gt;</v>
      </c>
      <c r="B41" s="27" t="str">
        <f>'Activity Report'!$J$5</f>
        <v>2025-2026</v>
      </c>
      <c r="C41" s="27" t="str">
        <f>'Activity Report'!$H48</f>
        <v>Click/Select&gt;</v>
      </c>
      <c r="D41" s="29">
        <f>'Activity Report'!$I48</f>
        <v>0</v>
      </c>
      <c r="E41" s="30">
        <f>'Activity Report'!J48</f>
        <v>0</v>
      </c>
      <c r="F41" s="27" t="str">
        <f>'Activity Report'!$K48</f>
        <v>Click here. Use Arrow--&gt;</v>
      </c>
      <c r="G41" s="27" t="str">
        <f>'Activity Report'!$L48</f>
        <v>Click here. Use Arrow--&gt;</v>
      </c>
      <c r="H41" s="27" t="str">
        <f>'Activity Report'!$M48</f>
        <v>Click here/Arrow--&gt;</v>
      </c>
      <c r="I41" s="27">
        <f>'Activity Report'!$N48</f>
        <v>0</v>
      </c>
      <c r="J41" s="28">
        <f>'Activity Report'!$O48</f>
        <v>0</v>
      </c>
      <c r="K41" s="27">
        <f>'Activity Report'!$P48</f>
        <v>0</v>
      </c>
      <c r="L41" s="27">
        <f>'Activity Report'!$Q48</f>
        <v>0</v>
      </c>
      <c r="M41" s="27">
        <f>'Activity Report'!$R48</f>
        <v>0</v>
      </c>
      <c r="N41" s="27">
        <f>'Activity Report'!$S48</f>
        <v>0</v>
      </c>
      <c r="O41" s="27">
        <f>'Activity Report'!$T48</f>
        <v>0</v>
      </c>
    </row>
    <row r="42" spans="1:15" ht="12.5" x14ac:dyDescent="0.25">
      <c r="A42" s="27" t="str">
        <f>'Activity Report'!$F49</f>
        <v>Click here to select your Det. Use the arrow---&gt;</v>
      </c>
      <c r="B42" s="27" t="str">
        <f>'Activity Report'!$J$5</f>
        <v>2025-2026</v>
      </c>
      <c r="C42" s="27" t="str">
        <f>'Activity Report'!$H49</f>
        <v>Click/Select&gt;</v>
      </c>
      <c r="D42" s="29">
        <f>'Activity Report'!$I49</f>
        <v>0</v>
      </c>
      <c r="E42" s="30">
        <f>'Activity Report'!J49</f>
        <v>0</v>
      </c>
      <c r="F42" s="27" t="str">
        <f>'Activity Report'!$K49</f>
        <v>Click here. Use Arrow--&gt;</v>
      </c>
      <c r="G42" s="27" t="str">
        <f>'Activity Report'!$L49</f>
        <v>Click here. Use Arrow--&gt;</v>
      </c>
      <c r="H42" s="27" t="str">
        <f>'Activity Report'!$M49</f>
        <v>Click here/Arrow--&gt;</v>
      </c>
      <c r="I42" s="27">
        <f>'Activity Report'!$N49</f>
        <v>0</v>
      </c>
      <c r="J42" s="28">
        <f>'Activity Report'!$O49</f>
        <v>0</v>
      </c>
      <c r="K42" s="27">
        <f>'Activity Report'!$P49</f>
        <v>0</v>
      </c>
      <c r="L42" s="27">
        <f>'Activity Report'!$Q49</f>
        <v>0</v>
      </c>
      <c r="M42" s="27">
        <f>'Activity Report'!$R49</f>
        <v>0</v>
      </c>
      <c r="N42" s="27">
        <f>'Activity Report'!$S49</f>
        <v>0</v>
      </c>
      <c r="O42" s="27">
        <f>'Activity Report'!$T49</f>
        <v>0</v>
      </c>
    </row>
    <row r="43" spans="1:15" ht="12.5" x14ac:dyDescent="0.25">
      <c r="A43" s="27" t="str">
        <f>'Activity Report'!$F50</f>
        <v>Click here to select your Det. Use the arrow---&gt;</v>
      </c>
      <c r="B43" s="27" t="str">
        <f>'Activity Report'!$J$5</f>
        <v>2025-2026</v>
      </c>
      <c r="C43" s="27" t="str">
        <f>'Activity Report'!$H50</f>
        <v>Click/Select&gt;</v>
      </c>
      <c r="D43" s="29">
        <f>'Activity Report'!$I50</f>
        <v>0</v>
      </c>
      <c r="E43" s="30">
        <f>'Activity Report'!J50</f>
        <v>0</v>
      </c>
      <c r="F43" s="27" t="str">
        <f>'Activity Report'!$K50</f>
        <v>Click here. Use Arrow--&gt;</v>
      </c>
      <c r="G43" s="27" t="str">
        <f>'Activity Report'!$L50</f>
        <v>Click here. Use Arrow--&gt;</v>
      </c>
      <c r="H43" s="27" t="str">
        <f>'Activity Report'!$M50</f>
        <v>Click here/Arrow--&gt;</v>
      </c>
      <c r="I43" s="27">
        <f>'Activity Report'!$N50</f>
        <v>0</v>
      </c>
      <c r="J43" s="28">
        <f>'Activity Report'!$O50</f>
        <v>0</v>
      </c>
      <c r="K43" s="27">
        <f>'Activity Report'!$P50</f>
        <v>0</v>
      </c>
      <c r="L43" s="27">
        <f>'Activity Report'!$Q50</f>
        <v>0</v>
      </c>
      <c r="M43" s="27">
        <f>'Activity Report'!$R50</f>
        <v>0</v>
      </c>
      <c r="N43" s="27">
        <f>'Activity Report'!$S50</f>
        <v>0</v>
      </c>
      <c r="O43" s="27">
        <f>'Activity Report'!$T50</f>
        <v>0</v>
      </c>
    </row>
    <row r="44" spans="1:15" ht="12.5" x14ac:dyDescent="0.25">
      <c r="A44" s="27" t="str">
        <f>'Activity Report'!$F51</f>
        <v>Click here to select your Det. Use the arrow---&gt;</v>
      </c>
      <c r="B44" s="27" t="str">
        <f>'Activity Report'!$J$5</f>
        <v>2025-2026</v>
      </c>
      <c r="C44" s="27" t="str">
        <f>'Activity Report'!$H51</f>
        <v>Click/Select&gt;</v>
      </c>
      <c r="D44" s="29">
        <f>'Activity Report'!$I51</f>
        <v>0</v>
      </c>
      <c r="E44" s="30">
        <f>'Activity Report'!J51</f>
        <v>0</v>
      </c>
      <c r="F44" s="27" t="str">
        <f>'Activity Report'!$K51</f>
        <v>Click here. Use Arrow--&gt;</v>
      </c>
      <c r="G44" s="27" t="str">
        <f>'Activity Report'!$L51</f>
        <v>Click here. Use Arrow--&gt;</v>
      </c>
      <c r="H44" s="27" t="str">
        <f>'Activity Report'!$M51</f>
        <v>Click here/Arrow--&gt;</v>
      </c>
      <c r="I44" s="27">
        <f>'Activity Report'!$N51</f>
        <v>0</v>
      </c>
      <c r="J44" s="28">
        <f>'Activity Report'!$O51</f>
        <v>0</v>
      </c>
      <c r="K44" s="27">
        <f>'Activity Report'!$P51</f>
        <v>0</v>
      </c>
      <c r="L44" s="27">
        <f>'Activity Report'!$Q51</f>
        <v>0</v>
      </c>
      <c r="M44" s="27">
        <f>'Activity Report'!$R51</f>
        <v>0</v>
      </c>
      <c r="N44" s="27">
        <f>'Activity Report'!$S51</f>
        <v>0</v>
      </c>
      <c r="O44" s="27">
        <f>'Activity Report'!$T51</f>
        <v>0</v>
      </c>
    </row>
    <row r="45" spans="1:15" ht="12.5" x14ac:dyDescent="0.25">
      <c r="A45" s="27" t="str">
        <f>'Activity Report'!$F52</f>
        <v>Click here to select your Det. Use the arrow---&gt;</v>
      </c>
      <c r="B45" s="27" t="str">
        <f>'Activity Report'!$J$5</f>
        <v>2025-2026</v>
      </c>
      <c r="C45" s="27" t="str">
        <f>'Activity Report'!$H52</f>
        <v>Click/Select&gt;</v>
      </c>
      <c r="D45" s="29">
        <f>'Activity Report'!$I52</f>
        <v>0</v>
      </c>
      <c r="E45" s="30">
        <f>'Activity Report'!J52</f>
        <v>0</v>
      </c>
      <c r="F45" s="27" t="str">
        <f>'Activity Report'!$K52</f>
        <v>Click here. Use Arrow--&gt;</v>
      </c>
      <c r="G45" s="27" t="str">
        <f>'Activity Report'!$L52</f>
        <v>Click here. Use Arrow--&gt;</v>
      </c>
      <c r="H45" s="27" t="str">
        <f>'Activity Report'!$M52</f>
        <v>Click here/Arrow--&gt;</v>
      </c>
      <c r="I45" s="27">
        <f>'Activity Report'!$N52</f>
        <v>0</v>
      </c>
      <c r="J45" s="28">
        <f>'Activity Report'!$O52</f>
        <v>0</v>
      </c>
      <c r="K45" s="27">
        <f>'Activity Report'!$P52</f>
        <v>0</v>
      </c>
      <c r="L45" s="27">
        <f>'Activity Report'!$Q52</f>
        <v>0</v>
      </c>
      <c r="M45" s="27">
        <f>'Activity Report'!$R52</f>
        <v>0</v>
      </c>
      <c r="N45" s="27">
        <f>'Activity Report'!$S52</f>
        <v>0</v>
      </c>
      <c r="O45" s="27">
        <f>'Activity Report'!$T52</f>
        <v>0</v>
      </c>
    </row>
    <row r="46" spans="1:15" ht="12.5" x14ac:dyDescent="0.25">
      <c r="A46" s="27" t="str">
        <f>'Activity Report'!$F53</f>
        <v>Click here to select your Det. Use the arrow---&gt;</v>
      </c>
      <c r="B46" s="27" t="str">
        <f>'Activity Report'!$J$5</f>
        <v>2025-2026</v>
      </c>
      <c r="C46" s="27" t="str">
        <f>'Activity Report'!$H53</f>
        <v>Click/Select&gt;</v>
      </c>
      <c r="D46" s="29">
        <f>'Activity Report'!$I53</f>
        <v>0</v>
      </c>
      <c r="E46" s="30">
        <f>'Activity Report'!J53</f>
        <v>0</v>
      </c>
      <c r="F46" s="27" t="str">
        <f>'Activity Report'!$K53</f>
        <v>Click here. Use Arrow--&gt;</v>
      </c>
      <c r="G46" s="27" t="str">
        <f>'Activity Report'!$L53</f>
        <v>Click here. Use Arrow--&gt;</v>
      </c>
      <c r="H46" s="27" t="str">
        <f>'Activity Report'!$M53</f>
        <v>Click here/Arrow--&gt;</v>
      </c>
      <c r="I46" s="27">
        <f>'Activity Report'!$N53</f>
        <v>0</v>
      </c>
      <c r="J46" s="28">
        <f>'Activity Report'!$O53</f>
        <v>0</v>
      </c>
      <c r="K46" s="27">
        <f>'Activity Report'!$P53</f>
        <v>0</v>
      </c>
      <c r="L46" s="27">
        <f>'Activity Report'!$Q53</f>
        <v>0</v>
      </c>
      <c r="M46" s="27">
        <f>'Activity Report'!$R53</f>
        <v>0</v>
      </c>
      <c r="N46" s="27">
        <f>'Activity Report'!$S53</f>
        <v>0</v>
      </c>
      <c r="O46" s="27">
        <f>'Activity Report'!$T53</f>
        <v>0</v>
      </c>
    </row>
    <row r="47" spans="1:15" ht="12.5" x14ac:dyDescent="0.25">
      <c r="A47" s="27" t="str">
        <f>'Activity Report'!$F54</f>
        <v>Click here to select your Det. Use the arrow---&gt;</v>
      </c>
      <c r="B47" s="27" t="str">
        <f>'Activity Report'!$J$5</f>
        <v>2025-2026</v>
      </c>
      <c r="C47" s="27" t="str">
        <f>'Activity Report'!$H54</f>
        <v>Click/Select&gt;</v>
      </c>
      <c r="D47" s="29">
        <f>'Activity Report'!$I54</f>
        <v>0</v>
      </c>
      <c r="E47" s="30">
        <f>'Activity Report'!J54</f>
        <v>0</v>
      </c>
      <c r="F47" s="27" t="str">
        <f>'Activity Report'!$K54</f>
        <v>Click here. Use Arrow--&gt;</v>
      </c>
      <c r="G47" s="27" t="str">
        <f>'Activity Report'!$L54</f>
        <v>Click here. Use Arrow--&gt;</v>
      </c>
      <c r="H47" s="27" t="str">
        <f>'Activity Report'!$M54</f>
        <v>Click here/Arrow--&gt;</v>
      </c>
      <c r="I47" s="27">
        <f>'Activity Report'!$N54</f>
        <v>0</v>
      </c>
      <c r="J47" s="28">
        <f>'Activity Report'!$O54</f>
        <v>0</v>
      </c>
      <c r="K47" s="27">
        <f>'Activity Report'!$P54</f>
        <v>0</v>
      </c>
      <c r="L47" s="27">
        <f>'Activity Report'!$Q54</f>
        <v>0</v>
      </c>
      <c r="M47" s="27">
        <f>'Activity Report'!$R54</f>
        <v>0</v>
      </c>
      <c r="N47" s="27">
        <f>'Activity Report'!$S54</f>
        <v>0</v>
      </c>
      <c r="O47" s="27">
        <f>'Activity Report'!$T54</f>
        <v>0</v>
      </c>
    </row>
    <row r="48" spans="1:15" ht="12.5" x14ac:dyDescent="0.25">
      <c r="A48" s="27" t="str">
        <f>'Activity Report'!$F55</f>
        <v>Click here to select your Det. Use the arrow---&gt;</v>
      </c>
      <c r="B48" s="27" t="str">
        <f>'Activity Report'!$J$5</f>
        <v>2025-2026</v>
      </c>
      <c r="C48" s="27" t="str">
        <f>'Activity Report'!$H55</f>
        <v>Click/Select&gt;</v>
      </c>
      <c r="D48" s="29">
        <f>'Activity Report'!$I55</f>
        <v>0</v>
      </c>
      <c r="E48" s="30">
        <f>'Activity Report'!J55</f>
        <v>0</v>
      </c>
      <c r="F48" s="27" t="str">
        <f>'Activity Report'!$K55</f>
        <v>Click here. Use Arrow--&gt;</v>
      </c>
      <c r="G48" s="27" t="str">
        <f>'Activity Report'!$L55</f>
        <v>Click here. Use Arrow--&gt;</v>
      </c>
      <c r="H48" s="27" t="str">
        <f>'Activity Report'!$M55</f>
        <v>Click here/Arrow--&gt;</v>
      </c>
      <c r="I48" s="27">
        <f>'Activity Report'!$N55</f>
        <v>0</v>
      </c>
      <c r="J48" s="28">
        <f>'Activity Report'!$O55</f>
        <v>0</v>
      </c>
      <c r="K48" s="27">
        <f>'Activity Report'!$P55</f>
        <v>0</v>
      </c>
      <c r="L48" s="27">
        <f>'Activity Report'!$Q55</f>
        <v>0</v>
      </c>
      <c r="M48" s="27">
        <f>'Activity Report'!$R55</f>
        <v>0</v>
      </c>
      <c r="N48" s="27">
        <f>'Activity Report'!$S55</f>
        <v>0</v>
      </c>
      <c r="O48" s="27">
        <f>'Activity Report'!$T55</f>
        <v>0</v>
      </c>
    </row>
    <row r="49" spans="1:15" ht="12.5" x14ac:dyDescent="0.25">
      <c r="A49" s="27" t="str">
        <f>'Activity Report'!$F56</f>
        <v>Click here to select your Det. Use the arrow---&gt;</v>
      </c>
      <c r="B49" s="27" t="str">
        <f>'Activity Report'!$J$5</f>
        <v>2025-2026</v>
      </c>
      <c r="C49" s="27" t="str">
        <f>'Activity Report'!$H56</f>
        <v>Click/Select&gt;</v>
      </c>
      <c r="D49" s="29">
        <f>'Activity Report'!$I56</f>
        <v>0</v>
      </c>
      <c r="E49" s="30">
        <f>'Activity Report'!J56</f>
        <v>0</v>
      </c>
      <c r="F49" s="27" t="str">
        <f>'Activity Report'!$K56</f>
        <v>Click here. Use Arrow--&gt;</v>
      </c>
      <c r="G49" s="27" t="str">
        <f>'Activity Report'!$L56</f>
        <v>Click here. Use Arrow--&gt;</v>
      </c>
      <c r="H49" s="27" t="str">
        <f>'Activity Report'!$M56</f>
        <v>Click here/Arrow--&gt;</v>
      </c>
      <c r="I49" s="27">
        <f>'Activity Report'!$N56</f>
        <v>0</v>
      </c>
      <c r="J49" s="28">
        <f>'Activity Report'!$O56</f>
        <v>0</v>
      </c>
      <c r="K49" s="27">
        <f>'Activity Report'!$P56</f>
        <v>0</v>
      </c>
      <c r="L49" s="27">
        <f>'Activity Report'!$Q56</f>
        <v>0</v>
      </c>
      <c r="M49" s="27">
        <f>'Activity Report'!$R56</f>
        <v>0</v>
      </c>
      <c r="N49" s="27">
        <f>'Activity Report'!$S56</f>
        <v>0</v>
      </c>
      <c r="O49" s="27">
        <f>'Activity Report'!$T56</f>
        <v>0</v>
      </c>
    </row>
    <row r="50" spans="1:15" ht="12.5" x14ac:dyDescent="0.25">
      <c r="A50" s="27" t="str">
        <f>'Activity Report'!$F57</f>
        <v>Click here to select your Det. Use the arrow---&gt;</v>
      </c>
      <c r="B50" s="27" t="str">
        <f>'Activity Report'!$J$5</f>
        <v>2025-2026</v>
      </c>
      <c r="C50" s="27" t="str">
        <f>'Activity Report'!$H57</f>
        <v>Click/Select&gt;</v>
      </c>
      <c r="D50" s="29">
        <f>'Activity Report'!$I57</f>
        <v>0</v>
      </c>
      <c r="E50" s="30">
        <f>'Activity Report'!J57</f>
        <v>0</v>
      </c>
      <c r="F50" s="27" t="str">
        <f>'Activity Report'!$K57</f>
        <v>Click here. Use Arrow--&gt;</v>
      </c>
      <c r="G50" s="27" t="str">
        <f>'Activity Report'!$L57</f>
        <v>Click here. Use Arrow--&gt;</v>
      </c>
      <c r="H50" s="27" t="str">
        <f>'Activity Report'!$M57</f>
        <v>Click here/Arrow--&gt;</v>
      </c>
      <c r="I50" s="27">
        <f>'Activity Report'!$N57</f>
        <v>0</v>
      </c>
      <c r="J50" s="28">
        <f>'Activity Report'!$O57</f>
        <v>0</v>
      </c>
      <c r="K50" s="27">
        <f>'Activity Report'!$P57</f>
        <v>0</v>
      </c>
      <c r="L50" s="27">
        <f>'Activity Report'!$Q57</f>
        <v>0</v>
      </c>
      <c r="M50" s="27">
        <f>'Activity Report'!$R57</f>
        <v>0</v>
      </c>
      <c r="N50" s="27">
        <f>'Activity Report'!$S57</f>
        <v>0</v>
      </c>
      <c r="O50" s="27">
        <f>'Activity Report'!$T57</f>
        <v>0</v>
      </c>
    </row>
    <row r="51" spans="1:15" ht="12.5" x14ac:dyDescent="0.25">
      <c r="A51" s="27" t="str">
        <f>'Activity Report'!$F58</f>
        <v>Click here to select your Det. Use the arrow---&gt;</v>
      </c>
      <c r="B51" s="27" t="str">
        <f>'Activity Report'!$J$5</f>
        <v>2025-2026</v>
      </c>
      <c r="C51" s="27" t="str">
        <f>'Activity Report'!$H58</f>
        <v>Click/Select&gt;</v>
      </c>
      <c r="D51" s="29">
        <f>'Activity Report'!$I58</f>
        <v>0</v>
      </c>
      <c r="E51" s="30">
        <f>'Activity Report'!J58</f>
        <v>0</v>
      </c>
      <c r="F51" s="27" t="str">
        <f>'Activity Report'!$K58</f>
        <v>Click here. Use Arrow--&gt;</v>
      </c>
      <c r="G51" s="27" t="str">
        <f>'Activity Report'!$L58</f>
        <v>Click here. Use Arrow--&gt;</v>
      </c>
      <c r="H51" s="27" t="str">
        <f>'Activity Report'!$M58</f>
        <v>Click here/Arrow--&gt;</v>
      </c>
      <c r="I51" s="27">
        <f>'Activity Report'!$N58</f>
        <v>0</v>
      </c>
      <c r="J51" s="28">
        <f>'Activity Report'!$O58</f>
        <v>0</v>
      </c>
      <c r="K51" s="27">
        <f>'Activity Report'!$P58</f>
        <v>0</v>
      </c>
      <c r="L51" s="27">
        <f>'Activity Report'!$Q58</f>
        <v>0</v>
      </c>
      <c r="M51" s="27">
        <f>'Activity Report'!$R58</f>
        <v>0</v>
      </c>
      <c r="N51" s="27">
        <f>'Activity Report'!$S58</f>
        <v>0</v>
      </c>
      <c r="O51" s="27">
        <f>'Activity Report'!$T58</f>
        <v>0</v>
      </c>
    </row>
    <row r="52" spans="1:15" ht="12.5" x14ac:dyDescent="0.25">
      <c r="A52" s="27" t="str">
        <f>'Activity Report'!$F59</f>
        <v>Click here to select your Det. Use the arrow---&gt;</v>
      </c>
      <c r="B52" s="27" t="str">
        <f>'Activity Report'!$J$5</f>
        <v>2025-2026</v>
      </c>
      <c r="C52" s="27" t="str">
        <f>'Activity Report'!$H59</f>
        <v>Click/Select&gt;</v>
      </c>
      <c r="D52" s="29">
        <f>'Activity Report'!$I59</f>
        <v>0</v>
      </c>
      <c r="E52" s="30">
        <f>'Activity Report'!J59</f>
        <v>0</v>
      </c>
      <c r="F52" s="27" t="str">
        <f>'Activity Report'!$K59</f>
        <v>Click here. Use Arrow--&gt;</v>
      </c>
      <c r="G52" s="27" t="str">
        <f>'Activity Report'!$L59</f>
        <v>Click here. Use Arrow--&gt;</v>
      </c>
      <c r="H52" s="27" t="str">
        <f>'Activity Report'!$M59</f>
        <v>Click here/Arrow--&gt;</v>
      </c>
      <c r="I52" s="27">
        <f>'Activity Report'!$N59</f>
        <v>0</v>
      </c>
      <c r="J52" s="28">
        <f>'Activity Report'!$O59</f>
        <v>0</v>
      </c>
      <c r="K52" s="27">
        <f>'Activity Report'!$P59</f>
        <v>0</v>
      </c>
      <c r="L52" s="27">
        <f>'Activity Report'!$Q59</f>
        <v>0</v>
      </c>
      <c r="M52" s="27">
        <f>'Activity Report'!$R59</f>
        <v>0</v>
      </c>
      <c r="N52" s="27">
        <f>'Activity Report'!$S59</f>
        <v>0</v>
      </c>
      <c r="O52" s="27">
        <f>'Activity Report'!$T59</f>
        <v>0</v>
      </c>
    </row>
    <row r="53" spans="1:15" ht="12.5" x14ac:dyDescent="0.25">
      <c r="A53" s="27" t="str">
        <f>'Activity Report'!$F60</f>
        <v>Click here to select your Det. Use the arrow---&gt;</v>
      </c>
      <c r="B53" s="27" t="str">
        <f>'Activity Report'!$J$5</f>
        <v>2025-2026</v>
      </c>
      <c r="C53" s="27" t="str">
        <f>'Activity Report'!$H60</f>
        <v>Click/Select&gt;</v>
      </c>
      <c r="D53" s="29">
        <f>'Activity Report'!$I60</f>
        <v>0</v>
      </c>
      <c r="E53" s="30">
        <f>'Activity Report'!J60</f>
        <v>0</v>
      </c>
      <c r="F53" s="27" t="str">
        <f>'Activity Report'!$K60</f>
        <v>Click here. Use Arrow--&gt;</v>
      </c>
      <c r="G53" s="27" t="str">
        <f>'Activity Report'!$L60</f>
        <v>Click here. Use Arrow--&gt;</v>
      </c>
      <c r="H53" s="27" t="str">
        <f>'Activity Report'!$M60</f>
        <v>Click here/Arrow--&gt;</v>
      </c>
      <c r="I53" s="27">
        <f>'Activity Report'!$N60</f>
        <v>0</v>
      </c>
      <c r="J53" s="28">
        <f>'Activity Report'!$O60</f>
        <v>0</v>
      </c>
      <c r="K53" s="27">
        <f>'Activity Report'!$P60</f>
        <v>0</v>
      </c>
      <c r="L53" s="27">
        <f>'Activity Report'!$Q60</f>
        <v>0</v>
      </c>
      <c r="M53" s="27">
        <f>'Activity Report'!$R60</f>
        <v>0</v>
      </c>
      <c r="N53" s="27">
        <f>'Activity Report'!$S60</f>
        <v>0</v>
      </c>
      <c r="O53" s="27">
        <f>'Activity Report'!$T60</f>
        <v>0</v>
      </c>
    </row>
    <row r="54" spans="1:15" ht="12.5" x14ac:dyDescent="0.25">
      <c r="A54" s="27" t="str">
        <f>'Activity Report'!$F61</f>
        <v>Click here to select your Det. Use the arrow---&gt;</v>
      </c>
      <c r="B54" s="27" t="str">
        <f>'Activity Report'!$J$5</f>
        <v>2025-2026</v>
      </c>
      <c r="C54" s="27" t="str">
        <f>'Activity Report'!$H61</f>
        <v>Click/Select&gt;</v>
      </c>
      <c r="D54" s="29">
        <f>'Activity Report'!$I61</f>
        <v>0</v>
      </c>
      <c r="E54" s="30">
        <f>'Activity Report'!J61</f>
        <v>0</v>
      </c>
      <c r="F54" s="27" t="str">
        <f>'Activity Report'!$K61</f>
        <v>Click here. Use Arrow--&gt;</v>
      </c>
      <c r="G54" s="27" t="str">
        <f>'Activity Report'!$L61</f>
        <v>Click here. Use Arrow--&gt;</v>
      </c>
      <c r="H54" s="27" t="str">
        <f>'Activity Report'!$M61</f>
        <v>Click here/Arrow--&gt;</v>
      </c>
      <c r="I54" s="27">
        <f>'Activity Report'!$N61</f>
        <v>0</v>
      </c>
      <c r="J54" s="28">
        <f>'Activity Report'!$O61</f>
        <v>0</v>
      </c>
      <c r="K54" s="27">
        <f>'Activity Report'!$P61</f>
        <v>0</v>
      </c>
      <c r="L54" s="27">
        <f>'Activity Report'!$Q61</f>
        <v>0</v>
      </c>
      <c r="M54" s="27">
        <f>'Activity Report'!$R61</f>
        <v>0</v>
      </c>
      <c r="N54" s="27">
        <f>'Activity Report'!$S61</f>
        <v>0</v>
      </c>
      <c r="O54" s="27">
        <f>'Activity Report'!$T61</f>
        <v>0</v>
      </c>
    </row>
    <row r="55" spans="1:15" ht="12.5" x14ac:dyDescent="0.25">
      <c r="A55" s="27" t="str">
        <f>'Activity Report'!$F62</f>
        <v>Click here to select your Det. Use the arrow---&gt;</v>
      </c>
      <c r="B55" s="27" t="str">
        <f>'Activity Report'!$J$5</f>
        <v>2025-2026</v>
      </c>
      <c r="C55" s="27" t="str">
        <f>'Activity Report'!$H62</f>
        <v>Click/Select&gt;</v>
      </c>
      <c r="D55" s="29">
        <f>'Activity Report'!$I62</f>
        <v>0</v>
      </c>
      <c r="E55" s="30">
        <f>'Activity Report'!J62</f>
        <v>0</v>
      </c>
      <c r="F55" s="27" t="str">
        <f>'Activity Report'!$K62</f>
        <v>Click here. Use Arrow--&gt;</v>
      </c>
      <c r="G55" s="27" t="str">
        <f>'Activity Report'!$L62</f>
        <v>Click here. Use Arrow--&gt;</v>
      </c>
      <c r="H55" s="27" t="str">
        <f>'Activity Report'!$M62</f>
        <v>Click here/Arrow--&gt;</v>
      </c>
      <c r="I55" s="27">
        <f>'Activity Report'!$N62</f>
        <v>0</v>
      </c>
      <c r="J55" s="28">
        <f>'Activity Report'!$O62</f>
        <v>0</v>
      </c>
      <c r="K55" s="27">
        <f>'Activity Report'!$P62</f>
        <v>0</v>
      </c>
      <c r="L55" s="27">
        <f>'Activity Report'!$Q62</f>
        <v>0</v>
      </c>
      <c r="M55" s="27">
        <f>'Activity Report'!$R62</f>
        <v>0</v>
      </c>
      <c r="N55" s="27">
        <f>'Activity Report'!$S62</f>
        <v>0</v>
      </c>
      <c r="O55" s="27">
        <f>'Activity Report'!$T62</f>
        <v>0</v>
      </c>
    </row>
    <row r="56" spans="1:15" ht="12.5" x14ac:dyDescent="0.25">
      <c r="A56" s="27" t="str">
        <f>'Activity Report'!$F63</f>
        <v>Click here to select your Det. Use the arrow---&gt;</v>
      </c>
      <c r="B56" s="27" t="str">
        <f>'Activity Report'!$J$5</f>
        <v>2025-2026</v>
      </c>
      <c r="C56" s="27" t="str">
        <f>'Activity Report'!$H63</f>
        <v>Click/Select&gt;</v>
      </c>
      <c r="D56" s="29">
        <f>'Activity Report'!$I63</f>
        <v>0</v>
      </c>
      <c r="E56" s="30">
        <f>'Activity Report'!J63</f>
        <v>0</v>
      </c>
      <c r="F56" s="27" t="str">
        <f>'Activity Report'!$K63</f>
        <v>Click here. Use Arrow--&gt;</v>
      </c>
      <c r="G56" s="27" t="str">
        <f>'Activity Report'!$L63</f>
        <v>Click here. Use Arrow--&gt;</v>
      </c>
      <c r="H56" s="27" t="str">
        <f>'Activity Report'!$M63</f>
        <v>Click here/Arrow--&gt;</v>
      </c>
      <c r="I56" s="27">
        <f>'Activity Report'!$N63</f>
        <v>0</v>
      </c>
      <c r="J56" s="28">
        <f>'Activity Report'!$O63</f>
        <v>0</v>
      </c>
      <c r="K56" s="27">
        <f>'Activity Report'!$P63</f>
        <v>0</v>
      </c>
      <c r="L56" s="27">
        <f>'Activity Report'!$Q63</f>
        <v>0</v>
      </c>
      <c r="M56" s="27">
        <f>'Activity Report'!$R63</f>
        <v>0</v>
      </c>
      <c r="N56" s="27">
        <f>'Activity Report'!$S63</f>
        <v>0</v>
      </c>
      <c r="O56" s="27">
        <f>'Activity Report'!$T63</f>
        <v>0</v>
      </c>
    </row>
    <row r="57" spans="1:15" ht="12.5" x14ac:dyDescent="0.25">
      <c r="A57" s="27" t="str">
        <f>'Activity Report'!$F64</f>
        <v>Click here to select your Det. Use the arrow---&gt;</v>
      </c>
      <c r="B57" s="27" t="str">
        <f>'Activity Report'!$J$5</f>
        <v>2025-2026</v>
      </c>
      <c r="C57" s="27" t="str">
        <f>'Activity Report'!$H64</f>
        <v>Click/Select&gt;</v>
      </c>
      <c r="D57" s="29">
        <f>'Activity Report'!$I64</f>
        <v>0</v>
      </c>
      <c r="E57" s="30">
        <f>'Activity Report'!J64</f>
        <v>0</v>
      </c>
      <c r="F57" s="27" t="str">
        <f>'Activity Report'!$K64</f>
        <v>Click here. Use Arrow--&gt;</v>
      </c>
      <c r="G57" s="27" t="str">
        <f>'Activity Report'!$L64</f>
        <v>Click here. Use Arrow--&gt;</v>
      </c>
      <c r="H57" s="27" t="str">
        <f>'Activity Report'!$M64</f>
        <v>Click here/Arrow--&gt;</v>
      </c>
      <c r="I57" s="27">
        <f>'Activity Report'!$N64</f>
        <v>0</v>
      </c>
      <c r="J57" s="28">
        <f>'Activity Report'!$O64</f>
        <v>0</v>
      </c>
      <c r="K57" s="27">
        <f>'Activity Report'!$P64</f>
        <v>0</v>
      </c>
      <c r="L57" s="27">
        <f>'Activity Report'!$Q64</f>
        <v>0</v>
      </c>
      <c r="M57" s="27">
        <f>'Activity Report'!$R64</f>
        <v>0</v>
      </c>
      <c r="N57" s="27">
        <f>'Activity Report'!$S64</f>
        <v>0</v>
      </c>
      <c r="O57" s="27">
        <f>'Activity Report'!$T64</f>
        <v>0</v>
      </c>
    </row>
    <row r="58" spans="1:15" ht="12.5" x14ac:dyDescent="0.25">
      <c r="A58" s="27" t="str">
        <f>'Activity Report'!$F65</f>
        <v>Click here to select your Det. Use the arrow---&gt;</v>
      </c>
      <c r="B58" s="27" t="str">
        <f>'Activity Report'!$J$5</f>
        <v>2025-2026</v>
      </c>
      <c r="C58" s="27" t="str">
        <f>'Activity Report'!$H65</f>
        <v>Click/Select&gt;</v>
      </c>
      <c r="D58" s="29">
        <f>'Activity Report'!$I65</f>
        <v>0</v>
      </c>
      <c r="E58" s="30">
        <f>'Activity Report'!J65</f>
        <v>0</v>
      </c>
      <c r="F58" s="27" t="str">
        <f>'Activity Report'!$K65</f>
        <v>Click here. Use Arrow--&gt;</v>
      </c>
      <c r="G58" s="27" t="str">
        <f>'Activity Report'!$L65</f>
        <v>Click here. Use Arrow--&gt;</v>
      </c>
      <c r="H58" s="27" t="str">
        <f>'Activity Report'!$M65</f>
        <v>Click here/Arrow--&gt;</v>
      </c>
      <c r="I58" s="27">
        <f>'Activity Report'!$N65</f>
        <v>0</v>
      </c>
      <c r="J58" s="28">
        <f>'Activity Report'!$O65</f>
        <v>0</v>
      </c>
      <c r="K58" s="27">
        <f>'Activity Report'!$P65</f>
        <v>0</v>
      </c>
      <c r="L58" s="27">
        <f>'Activity Report'!$Q65</f>
        <v>0</v>
      </c>
      <c r="M58" s="27">
        <f>'Activity Report'!$R65</f>
        <v>0</v>
      </c>
      <c r="N58" s="27">
        <f>'Activity Report'!$S65</f>
        <v>0</v>
      </c>
      <c r="O58" s="27">
        <f>'Activity Report'!$T65</f>
        <v>0</v>
      </c>
    </row>
    <row r="59" spans="1:15" ht="12.5" x14ac:dyDescent="0.25">
      <c r="A59" s="27" t="str">
        <f>'Activity Report'!$F66</f>
        <v>Click here to select your Det. Use the arrow---&gt;</v>
      </c>
      <c r="B59" s="27" t="str">
        <f>'Activity Report'!$J$5</f>
        <v>2025-2026</v>
      </c>
      <c r="C59" s="27" t="str">
        <f>'Activity Report'!$H66</f>
        <v>Click/Select&gt;</v>
      </c>
      <c r="D59" s="29">
        <f>'Activity Report'!$I66</f>
        <v>0</v>
      </c>
      <c r="E59" s="30">
        <f>'Activity Report'!J66</f>
        <v>0</v>
      </c>
      <c r="F59" s="27" t="str">
        <f>'Activity Report'!$K66</f>
        <v>Click here. Use Arrow--&gt;</v>
      </c>
      <c r="G59" s="27" t="str">
        <f>'Activity Report'!$L66</f>
        <v>Click here. Use Arrow--&gt;</v>
      </c>
      <c r="H59" s="27" t="str">
        <f>'Activity Report'!$M66</f>
        <v>Click here/Arrow--&gt;</v>
      </c>
      <c r="I59" s="27">
        <f>'Activity Report'!$N66</f>
        <v>0</v>
      </c>
      <c r="J59" s="28">
        <f>'Activity Report'!$O66</f>
        <v>0</v>
      </c>
      <c r="K59" s="27">
        <f>'Activity Report'!$P66</f>
        <v>0</v>
      </c>
      <c r="L59" s="27">
        <f>'Activity Report'!$Q66</f>
        <v>0</v>
      </c>
      <c r="M59" s="27">
        <f>'Activity Report'!$R66</f>
        <v>0</v>
      </c>
      <c r="N59" s="27">
        <f>'Activity Report'!$S66</f>
        <v>0</v>
      </c>
      <c r="O59" s="27">
        <f>'Activity Report'!$T66</f>
        <v>0</v>
      </c>
    </row>
    <row r="60" spans="1:15" ht="12.5" x14ac:dyDescent="0.25">
      <c r="A60" s="27" t="str">
        <f>'Activity Report'!$F67</f>
        <v>Click here to select your Det. Use the arrow---&gt;</v>
      </c>
      <c r="B60" s="27" t="str">
        <f>'Activity Report'!$J$5</f>
        <v>2025-2026</v>
      </c>
      <c r="C60" s="27" t="str">
        <f>'Activity Report'!$H67</f>
        <v>Click/Select&gt;</v>
      </c>
      <c r="D60" s="29">
        <f>'Activity Report'!$I67</f>
        <v>0</v>
      </c>
      <c r="E60" s="30">
        <f>'Activity Report'!J67</f>
        <v>0</v>
      </c>
      <c r="F60" s="27" t="str">
        <f>'Activity Report'!$K67</f>
        <v>Click here. Use Arrow--&gt;</v>
      </c>
      <c r="G60" s="27" t="str">
        <f>'Activity Report'!$L67</f>
        <v>Click here. Use Arrow--&gt;</v>
      </c>
      <c r="H60" s="27" t="str">
        <f>'Activity Report'!$M67</f>
        <v>Click here/Arrow--&gt;</v>
      </c>
      <c r="I60" s="27">
        <f>'Activity Report'!$N67</f>
        <v>0</v>
      </c>
      <c r="J60" s="28">
        <f>'Activity Report'!$O67</f>
        <v>0</v>
      </c>
      <c r="K60" s="27">
        <f>'Activity Report'!$P67</f>
        <v>0</v>
      </c>
      <c r="L60" s="27">
        <f>'Activity Report'!$Q67</f>
        <v>0</v>
      </c>
      <c r="M60" s="27">
        <f>'Activity Report'!$R67</f>
        <v>0</v>
      </c>
      <c r="N60" s="27">
        <f>'Activity Report'!$S67</f>
        <v>0</v>
      </c>
      <c r="O60" s="27">
        <f>'Activity Report'!$T67</f>
        <v>0</v>
      </c>
    </row>
    <row r="61" spans="1:15" ht="12.5" x14ac:dyDescent="0.25">
      <c r="A61" s="27" t="str">
        <f>'Activity Report'!$F68</f>
        <v>Click here to select your Det. Use the arrow---&gt;</v>
      </c>
      <c r="B61" s="27" t="str">
        <f>'Activity Report'!$J$5</f>
        <v>2025-2026</v>
      </c>
      <c r="C61" s="27" t="str">
        <f>'Activity Report'!$H68</f>
        <v>Click/Select&gt;</v>
      </c>
      <c r="D61" s="29">
        <f>'Activity Report'!$I68</f>
        <v>0</v>
      </c>
      <c r="E61" s="30">
        <f>'Activity Report'!J68</f>
        <v>0</v>
      </c>
      <c r="F61" s="27" t="str">
        <f>'Activity Report'!$K68</f>
        <v>Click here. Use Arrow--&gt;</v>
      </c>
      <c r="G61" s="27" t="str">
        <f>'Activity Report'!$L68</f>
        <v>Click here. Use Arrow--&gt;</v>
      </c>
      <c r="H61" s="27" t="str">
        <f>'Activity Report'!$M68</f>
        <v>Click here/Arrow--&gt;</v>
      </c>
      <c r="I61" s="27">
        <f>'Activity Report'!$N68</f>
        <v>0</v>
      </c>
      <c r="J61" s="28">
        <f>'Activity Report'!$O68</f>
        <v>0</v>
      </c>
      <c r="K61" s="27">
        <f>'Activity Report'!$P68</f>
        <v>0</v>
      </c>
      <c r="L61" s="27">
        <f>'Activity Report'!$Q68</f>
        <v>0</v>
      </c>
      <c r="M61" s="27">
        <f>'Activity Report'!$R68</f>
        <v>0</v>
      </c>
      <c r="N61" s="27">
        <f>'Activity Report'!$S68</f>
        <v>0</v>
      </c>
      <c r="O61" s="27">
        <f>'Activity Report'!$T68</f>
        <v>0</v>
      </c>
    </row>
    <row r="62" spans="1:15" ht="12.5" x14ac:dyDescent="0.25">
      <c r="A62" s="27" t="str">
        <f>'Activity Report'!$F69</f>
        <v>Click here to select your Det. Use the arrow---&gt;</v>
      </c>
      <c r="B62" s="27" t="str">
        <f>'Activity Report'!$J$5</f>
        <v>2025-2026</v>
      </c>
      <c r="C62" s="27" t="str">
        <f>'Activity Report'!$H69</f>
        <v>Click/Select&gt;</v>
      </c>
      <c r="D62" s="29">
        <f>'Activity Report'!$I69</f>
        <v>0</v>
      </c>
      <c r="E62" s="30">
        <f>'Activity Report'!J69</f>
        <v>0</v>
      </c>
      <c r="F62" s="27" t="str">
        <f>'Activity Report'!$K69</f>
        <v>Click here. Use Arrow--&gt;</v>
      </c>
      <c r="G62" s="27" t="str">
        <f>'Activity Report'!$L69</f>
        <v>Click here. Use Arrow--&gt;</v>
      </c>
      <c r="H62" s="27" t="str">
        <f>'Activity Report'!$M69</f>
        <v>Click here/Arrow--&gt;</v>
      </c>
      <c r="I62" s="27">
        <f>'Activity Report'!$N69</f>
        <v>0</v>
      </c>
      <c r="J62" s="28">
        <f>'Activity Report'!$O69</f>
        <v>0</v>
      </c>
      <c r="K62" s="27">
        <f>'Activity Report'!$P69</f>
        <v>0</v>
      </c>
      <c r="L62" s="27">
        <f>'Activity Report'!$Q69</f>
        <v>0</v>
      </c>
      <c r="M62" s="27">
        <f>'Activity Report'!$R69</f>
        <v>0</v>
      </c>
      <c r="N62" s="27">
        <f>'Activity Report'!$S69</f>
        <v>0</v>
      </c>
      <c r="O62" s="27">
        <f>'Activity Report'!$T69</f>
        <v>0</v>
      </c>
    </row>
    <row r="63" spans="1:15" ht="12.5" x14ac:dyDescent="0.25">
      <c r="A63" s="27" t="str">
        <f>'Activity Report'!$F70</f>
        <v>Click here to select your Det. Use the arrow---&gt;</v>
      </c>
      <c r="B63" s="27" t="str">
        <f>'Activity Report'!$J$5</f>
        <v>2025-2026</v>
      </c>
      <c r="C63" s="27" t="str">
        <f>'Activity Report'!$H70</f>
        <v>Click/Select&gt;</v>
      </c>
      <c r="D63" s="29">
        <f>'Activity Report'!$I70</f>
        <v>0</v>
      </c>
      <c r="E63" s="30">
        <f>'Activity Report'!J70</f>
        <v>0</v>
      </c>
      <c r="F63" s="27" t="str">
        <f>'Activity Report'!$K70</f>
        <v>Click here. Use Arrow--&gt;</v>
      </c>
      <c r="G63" s="27" t="str">
        <f>'Activity Report'!$L70</f>
        <v>Click here. Use Arrow--&gt;</v>
      </c>
      <c r="H63" s="27" t="str">
        <f>'Activity Report'!$M70</f>
        <v>Click here/Arrow--&gt;</v>
      </c>
      <c r="I63" s="27">
        <f>'Activity Report'!$N70</f>
        <v>0</v>
      </c>
      <c r="J63" s="28">
        <f>'Activity Report'!$O70</f>
        <v>0</v>
      </c>
      <c r="K63" s="27">
        <f>'Activity Report'!$P70</f>
        <v>0</v>
      </c>
      <c r="L63" s="27">
        <f>'Activity Report'!$Q70</f>
        <v>0</v>
      </c>
      <c r="M63" s="27">
        <f>'Activity Report'!$R70</f>
        <v>0</v>
      </c>
      <c r="N63" s="27">
        <f>'Activity Report'!$S70</f>
        <v>0</v>
      </c>
      <c r="O63" s="27">
        <f>'Activity Report'!$T70</f>
        <v>0</v>
      </c>
    </row>
    <row r="64" spans="1:15" ht="12.5" x14ac:dyDescent="0.25">
      <c r="A64" s="27" t="str">
        <f>'Activity Report'!$F71</f>
        <v>Click here to select your Det. Use the arrow---&gt;</v>
      </c>
      <c r="B64" s="27" t="str">
        <f>'Activity Report'!$J$5</f>
        <v>2025-2026</v>
      </c>
      <c r="C64" s="27" t="str">
        <f>'Activity Report'!$H71</f>
        <v>Click/Select&gt;</v>
      </c>
      <c r="D64" s="29">
        <f>'Activity Report'!$I71</f>
        <v>0</v>
      </c>
      <c r="E64" s="30">
        <f>'Activity Report'!J71</f>
        <v>0</v>
      </c>
      <c r="F64" s="27" t="str">
        <f>'Activity Report'!$K71</f>
        <v>Click here. Use Arrow--&gt;</v>
      </c>
      <c r="G64" s="27" t="str">
        <f>'Activity Report'!$L71</f>
        <v>Click here. Use Arrow--&gt;</v>
      </c>
      <c r="H64" s="27" t="str">
        <f>'Activity Report'!$M71</f>
        <v>Click here/Arrow--&gt;</v>
      </c>
      <c r="I64" s="27">
        <f>'Activity Report'!$N71</f>
        <v>0</v>
      </c>
      <c r="J64" s="28">
        <f>'Activity Report'!$O71</f>
        <v>0</v>
      </c>
      <c r="K64" s="27">
        <f>'Activity Report'!$P71</f>
        <v>0</v>
      </c>
      <c r="L64" s="27">
        <f>'Activity Report'!$Q71</f>
        <v>0</v>
      </c>
      <c r="M64" s="27">
        <f>'Activity Report'!$R71</f>
        <v>0</v>
      </c>
      <c r="N64" s="27">
        <f>'Activity Report'!$S71</f>
        <v>0</v>
      </c>
      <c r="O64" s="27">
        <f>'Activity Report'!$T71</f>
        <v>0</v>
      </c>
    </row>
    <row r="65" spans="1:15" ht="12.5" x14ac:dyDescent="0.25">
      <c r="A65" s="27" t="str">
        <f>'Activity Report'!$F72</f>
        <v>Click here to select your Det. Use the arrow---&gt;</v>
      </c>
      <c r="B65" s="27" t="str">
        <f>'Activity Report'!$J$5</f>
        <v>2025-2026</v>
      </c>
      <c r="C65" s="27" t="str">
        <f>'Activity Report'!$H72</f>
        <v>Click/Select&gt;</v>
      </c>
      <c r="D65" s="29">
        <f>'Activity Report'!$I72</f>
        <v>0</v>
      </c>
      <c r="E65" s="30">
        <f>'Activity Report'!J72</f>
        <v>0</v>
      </c>
      <c r="F65" s="27" t="str">
        <f>'Activity Report'!$K72</f>
        <v>Click here. Use Arrow--&gt;</v>
      </c>
      <c r="G65" s="27" t="str">
        <f>'Activity Report'!$L72</f>
        <v>Click here. Use Arrow--&gt;</v>
      </c>
      <c r="H65" s="27" t="str">
        <f>'Activity Report'!$M72</f>
        <v>Click here/Arrow--&gt;</v>
      </c>
      <c r="I65" s="27">
        <f>'Activity Report'!$N72</f>
        <v>0</v>
      </c>
      <c r="J65" s="28">
        <f>'Activity Report'!$O72</f>
        <v>0</v>
      </c>
      <c r="K65" s="27">
        <f>'Activity Report'!$P72</f>
        <v>0</v>
      </c>
      <c r="L65" s="27">
        <f>'Activity Report'!$Q72</f>
        <v>0</v>
      </c>
      <c r="M65" s="27">
        <f>'Activity Report'!$R72</f>
        <v>0</v>
      </c>
      <c r="N65" s="27">
        <f>'Activity Report'!$S72</f>
        <v>0</v>
      </c>
      <c r="O65" s="27">
        <f>'Activity Report'!$T72</f>
        <v>0</v>
      </c>
    </row>
    <row r="66" spans="1:15" ht="12.5" x14ac:dyDescent="0.25">
      <c r="A66" s="27" t="str">
        <f>'Activity Report'!$F73</f>
        <v>Click here to select your Det. Use the arrow---&gt;</v>
      </c>
      <c r="B66" s="27" t="str">
        <f>'Activity Report'!$J$5</f>
        <v>2025-2026</v>
      </c>
      <c r="C66" s="27" t="str">
        <f>'Activity Report'!$H73</f>
        <v>Click/Select&gt;</v>
      </c>
      <c r="D66" s="29">
        <f>'Activity Report'!$I73</f>
        <v>0</v>
      </c>
      <c r="E66" s="30">
        <f>'Activity Report'!J73</f>
        <v>0</v>
      </c>
      <c r="F66" s="27" t="str">
        <f>'Activity Report'!$K73</f>
        <v>Click here. Use Arrow--&gt;</v>
      </c>
      <c r="G66" s="27" t="str">
        <f>'Activity Report'!$L73</f>
        <v>Click here. Use Arrow--&gt;</v>
      </c>
      <c r="H66" s="27" t="str">
        <f>'Activity Report'!$M73</f>
        <v>Click here/Arrow--&gt;</v>
      </c>
      <c r="I66" s="27">
        <f>'Activity Report'!$N73</f>
        <v>0</v>
      </c>
      <c r="J66" s="28">
        <f>'Activity Report'!$O73</f>
        <v>0</v>
      </c>
      <c r="K66" s="27">
        <f>'Activity Report'!$P73</f>
        <v>0</v>
      </c>
      <c r="L66" s="27">
        <f>'Activity Report'!$Q73</f>
        <v>0</v>
      </c>
      <c r="M66" s="27">
        <f>'Activity Report'!$R73</f>
        <v>0</v>
      </c>
      <c r="N66" s="27">
        <f>'Activity Report'!$S73</f>
        <v>0</v>
      </c>
      <c r="O66" s="27">
        <f>'Activity Report'!$T73</f>
        <v>0</v>
      </c>
    </row>
    <row r="67" spans="1:15" ht="12.5" x14ac:dyDescent="0.25">
      <c r="A67" s="27" t="str">
        <f>'Activity Report'!$F74</f>
        <v>Click here to select your Det. Use the arrow---&gt;</v>
      </c>
      <c r="B67" s="27" t="str">
        <f>'Activity Report'!$J$5</f>
        <v>2025-2026</v>
      </c>
      <c r="C67" s="27" t="str">
        <f>'Activity Report'!$H74</f>
        <v>Click/Select&gt;</v>
      </c>
      <c r="D67" s="29">
        <f>'Activity Report'!$I74</f>
        <v>0</v>
      </c>
      <c r="E67" s="30">
        <f>'Activity Report'!J74</f>
        <v>0</v>
      </c>
      <c r="F67" s="27" t="str">
        <f>'Activity Report'!$K74</f>
        <v>Click here. Use Arrow--&gt;</v>
      </c>
      <c r="G67" s="27" t="str">
        <f>'Activity Report'!$L74</f>
        <v>Click here. Use Arrow--&gt;</v>
      </c>
      <c r="H67" s="27" t="str">
        <f>'Activity Report'!$M74</f>
        <v>Click here/Arrow--&gt;</v>
      </c>
      <c r="I67" s="27">
        <f>'Activity Report'!$N74</f>
        <v>0</v>
      </c>
      <c r="J67" s="28">
        <f>'Activity Report'!$O74</f>
        <v>0</v>
      </c>
      <c r="K67" s="27">
        <f>'Activity Report'!$P74</f>
        <v>0</v>
      </c>
      <c r="L67" s="27">
        <f>'Activity Report'!$Q74</f>
        <v>0</v>
      </c>
      <c r="M67" s="27">
        <f>'Activity Report'!$R74</f>
        <v>0</v>
      </c>
      <c r="N67" s="27">
        <f>'Activity Report'!$S74</f>
        <v>0</v>
      </c>
      <c r="O67" s="27">
        <f>'Activity Report'!$T74</f>
        <v>0</v>
      </c>
    </row>
    <row r="68" spans="1:15" ht="12.5" x14ac:dyDescent="0.25">
      <c r="A68" s="27" t="str">
        <f>'Activity Report'!$F75</f>
        <v>Click here to select your Det. Use the arrow---&gt;</v>
      </c>
      <c r="B68" s="27" t="str">
        <f>'Activity Report'!$J$5</f>
        <v>2025-2026</v>
      </c>
      <c r="C68" s="27" t="str">
        <f>'Activity Report'!$H75</f>
        <v>Click/Select&gt;</v>
      </c>
      <c r="D68" s="29">
        <f>'Activity Report'!$I75</f>
        <v>0</v>
      </c>
      <c r="E68" s="30">
        <f>'Activity Report'!J75</f>
        <v>0</v>
      </c>
      <c r="F68" s="27" t="str">
        <f>'Activity Report'!$K75</f>
        <v>Click here. Use Arrow--&gt;</v>
      </c>
      <c r="G68" s="27" t="str">
        <f>'Activity Report'!$L75</f>
        <v>Click here. Use Arrow--&gt;</v>
      </c>
      <c r="H68" s="27" t="str">
        <f>'Activity Report'!$M75</f>
        <v>Click here/Arrow--&gt;</v>
      </c>
      <c r="I68" s="27">
        <f>'Activity Report'!$N75</f>
        <v>0</v>
      </c>
      <c r="J68" s="28">
        <f>'Activity Report'!$O75</f>
        <v>0</v>
      </c>
      <c r="K68" s="27">
        <f>'Activity Report'!$P75</f>
        <v>0</v>
      </c>
      <c r="L68" s="27">
        <f>'Activity Report'!$Q75</f>
        <v>0</v>
      </c>
      <c r="M68" s="27">
        <f>'Activity Report'!$R75</f>
        <v>0</v>
      </c>
      <c r="N68" s="27">
        <f>'Activity Report'!$S75</f>
        <v>0</v>
      </c>
      <c r="O68" s="27">
        <f>'Activity Report'!$T75</f>
        <v>0</v>
      </c>
    </row>
    <row r="69" spans="1:15" ht="12.5" x14ac:dyDescent="0.25">
      <c r="A69" s="27" t="str">
        <f>'Activity Report'!$F76</f>
        <v>Click here to select your Det. Use the arrow---&gt;</v>
      </c>
      <c r="B69" s="27" t="str">
        <f>'Activity Report'!$J$5</f>
        <v>2025-2026</v>
      </c>
      <c r="C69" s="27" t="str">
        <f>'Activity Report'!$H76</f>
        <v>Click/Select&gt;</v>
      </c>
      <c r="D69" s="29">
        <f>'Activity Report'!$I76</f>
        <v>0</v>
      </c>
      <c r="E69" s="30">
        <f>'Activity Report'!J76</f>
        <v>0</v>
      </c>
      <c r="F69" s="27" t="str">
        <f>'Activity Report'!$K76</f>
        <v>Click here. Use Arrow--&gt;</v>
      </c>
      <c r="G69" s="27" t="str">
        <f>'Activity Report'!$L76</f>
        <v>Click here. Use Arrow--&gt;</v>
      </c>
      <c r="H69" s="27" t="str">
        <f>'Activity Report'!$M76</f>
        <v>Click here/Arrow--&gt;</v>
      </c>
      <c r="I69" s="27">
        <f>'Activity Report'!$N76</f>
        <v>0</v>
      </c>
      <c r="J69" s="28">
        <f>'Activity Report'!$O76</f>
        <v>0</v>
      </c>
      <c r="K69" s="27">
        <f>'Activity Report'!$P76</f>
        <v>0</v>
      </c>
      <c r="L69" s="27">
        <f>'Activity Report'!$Q76</f>
        <v>0</v>
      </c>
      <c r="M69" s="27">
        <f>'Activity Report'!$R76</f>
        <v>0</v>
      </c>
      <c r="N69" s="27">
        <f>'Activity Report'!$S76</f>
        <v>0</v>
      </c>
      <c r="O69" s="27">
        <f>'Activity Report'!$T76</f>
        <v>0</v>
      </c>
    </row>
    <row r="70" spans="1:15" ht="12.5" x14ac:dyDescent="0.25">
      <c r="A70" s="27" t="str">
        <f>'Activity Report'!$F77</f>
        <v>Click here to select your Det. Use the arrow---&gt;</v>
      </c>
      <c r="B70" s="27" t="str">
        <f>'Activity Report'!$J$5</f>
        <v>2025-2026</v>
      </c>
      <c r="C70" s="27" t="str">
        <f>'Activity Report'!$H77</f>
        <v>Click/Select&gt;</v>
      </c>
      <c r="D70" s="29">
        <f>'Activity Report'!$I77</f>
        <v>0</v>
      </c>
      <c r="E70" s="30">
        <f>'Activity Report'!J77</f>
        <v>0</v>
      </c>
      <c r="F70" s="27" t="str">
        <f>'Activity Report'!$K77</f>
        <v>Click here. Use Arrow--&gt;</v>
      </c>
      <c r="G70" s="27" t="str">
        <f>'Activity Report'!$L77</f>
        <v>Click here. Use Arrow--&gt;</v>
      </c>
      <c r="H70" s="27" t="str">
        <f>'Activity Report'!$M77</f>
        <v>Click here/Arrow--&gt;</v>
      </c>
      <c r="I70" s="27">
        <f>'Activity Report'!$N77</f>
        <v>0</v>
      </c>
      <c r="J70" s="28">
        <f>'Activity Report'!$O77</f>
        <v>0</v>
      </c>
      <c r="K70" s="27">
        <f>'Activity Report'!$P77</f>
        <v>0</v>
      </c>
      <c r="L70" s="27">
        <f>'Activity Report'!$Q77</f>
        <v>0</v>
      </c>
      <c r="M70" s="27">
        <f>'Activity Report'!$R77</f>
        <v>0</v>
      </c>
      <c r="N70" s="27">
        <f>'Activity Report'!$S77</f>
        <v>0</v>
      </c>
      <c r="O70" s="27">
        <f>'Activity Report'!$T77</f>
        <v>0</v>
      </c>
    </row>
    <row r="71" spans="1:15" ht="12.5" x14ac:dyDescent="0.25">
      <c r="A71" s="27" t="str">
        <f>'Activity Report'!$F78</f>
        <v>Click here to select your Det. Use the arrow---&gt;</v>
      </c>
      <c r="B71" s="27" t="str">
        <f>'Activity Report'!$J$5</f>
        <v>2025-2026</v>
      </c>
      <c r="C71" s="27" t="str">
        <f>'Activity Report'!$H78</f>
        <v>Click/Select&gt;</v>
      </c>
      <c r="D71" s="29">
        <f>'Activity Report'!$I78</f>
        <v>0</v>
      </c>
      <c r="E71" s="30">
        <f>'Activity Report'!J78</f>
        <v>0</v>
      </c>
      <c r="F71" s="27" t="str">
        <f>'Activity Report'!$K78</f>
        <v>Click here. Use Arrow--&gt;</v>
      </c>
      <c r="G71" s="27" t="str">
        <f>'Activity Report'!$L78</f>
        <v>Click here. Use Arrow--&gt;</v>
      </c>
      <c r="H71" s="27" t="str">
        <f>'Activity Report'!$M78</f>
        <v>Click here/Arrow--&gt;</v>
      </c>
      <c r="I71" s="27">
        <f>'Activity Report'!$N78</f>
        <v>0</v>
      </c>
      <c r="J71" s="28">
        <f>'Activity Report'!$O78</f>
        <v>0</v>
      </c>
      <c r="K71" s="27">
        <f>'Activity Report'!$P78</f>
        <v>0</v>
      </c>
      <c r="L71" s="27">
        <f>'Activity Report'!$Q78</f>
        <v>0</v>
      </c>
      <c r="M71" s="27">
        <f>'Activity Report'!$R78</f>
        <v>0</v>
      </c>
      <c r="N71" s="27">
        <f>'Activity Report'!$S78</f>
        <v>0</v>
      </c>
      <c r="O71" s="27">
        <f>'Activity Report'!$T78</f>
        <v>0</v>
      </c>
    </row>
    <row r="72" spans="1:15" ht="12.5" x14ac:dyDescent="0.25">
      <c r="A72" s="27" t="str">
        <f>'Activity Report'!$F79</f>
        <v>Click here to select your Det. Use the arrow---&gt;</v>
      </c>
      <c r="B72" s="27" t="str">
        <f>'Activity Report'!$J$5</f>
        <v>2025-2026</v>
      </c>
      <c r="C72" s="27" t="str">
        <f>'Activity Report'!$H79</f>
        <v>Click/Select&gt;</v>
      </c>
      <c r="D72" s="29">
        <f>'Activity Report'!$I79</f>
        <v>0</v>
      </c>
      <c r="E72" s="30">
        <f>'Activity Report'!J79</f>
        <v>0</v>
      </c>
      <c r="F72" s="27" t="str">
        <f>'Activity Report'!$K79</f>
        <v>Click here. Use Arrow--&gt;</v>
      </c>
      <c r="G72" s="27" t="str">
        <f>'Activity Report'!$L79</f>
        <v>Click here. Use Arrow--&gt;</v>
      </c>
      <c r="H72" s="27" t="str">
        <f>'Activity Report'!$M79</f>
        <v>Click here/Arrow--&gt;</v>
      </c>
      <c r="I72" s="27">
        <f>'Activity Report'!$N79</f>
        <v>0</v>
      </c>
      <c r="J72" s="28">
        <f>'Activity Report'!$O79</f>
        <v>0</v>
      </c>
      <c r="K72" s="27">
        <f>'Activity Report'!$P79</f>
        <v>0</v>
      </c>
      <c r="L72" s="27">
        <f>'Activity Report'!$Q79</f>
        <v>0</v>
      </c>
      <c r="M72" s="27">
        <f>'Activity Report'!$R79</f>
        <v>0</v>
      </c>
      <c r="N72" s="27">
        <f>'Activity Report'!$S79</f>
        <v>0</v>
      </c>
      <c r="O72" s="27">
        <f>'Activity Report'!$T79</f>
        <v>0</v>
      </c>
    </row>
    <row r="73" spans="1:15" ht="12.5" x14ac:dyDescent="0.25">
      <c r="A73" s="27" t="str">
        <f>'Activity Report'!$F80</f>
        <v>Click here to select your Det. Use the arrow---&gt;</v>
      </c>
      <c r="B73" s="27" t="str">
        <f>'Activity Report'!$J$5</f>
        <v>2025-2026</v>
      </c>
      <c r="C73" s="27" t="str">
        <f>'Activity Report'!$H80</f>
        <v>Click/Select&gt;</v>
      </c>
      <c r="D73" s="29">
        <f>'Activity Report'!$I80</f>
        <v>0</v>
      </c>
      <c r="E73" s="30">
        <f>'Activity Report'!J80</f>
        <v>0</v>
      </c>
      <c r="F73" s="27" t="str">
        <f>'Activity Report'!$K80</f>
        <v>Click here. Use Arrow--&gt;</v>
      </c>
      <c r="G73" s="27" t="str">
        <f>'Activity Report'!$L80</f>
        <v>Click here. Use Arrow--&gt;</v>
      </c>
      <c r="H73" s="27" t="str">
        <f>'Activity Report'!$M80</f>
        <v>Click here/Arrow--&gt;</v>
      </c>
      <c r="I73" s="27">
        <f>'Activity Report'!$N80</f>
        <v>0</v>
      </c>
      <c r="J73" s="28">
        <f>'Activity Report'!$O80</f>
        <v>0</v>
      </c>
      <c r="K73" s="27">
        <f>'Activity Report'!$P80</f>
        <v>0</v>
      </c>
      <c r="L73" s="27">
        <f>'Activity Report'!$Q80</f>
        <v>0</v>
      </c>
      <c r="M73" s="27">
        <f>'Activity Report'!$R80</f>
        <v>0</v>
      </c>
      <c r="N73" s="27">
        <f>'Activity Report'!$S80</f>
        <v>0</v>
      </c>
      <c r="O73" s="27">
        <f>'Activity Report'!$T80</f>
        <v>0</v>
      </c>
    </row>
    <row r="74" spans="1:15" ht="12.5" x14ac:dyDescent="0.25">
      <c r="A74" s="27" t="str">
        <f>'Activity Report'!$F81</f>
        <v>Click here to select your Det. Use the arrow---&gt;</v>
      </c>
      <c r="B74" s="27" t="str">
        <f>'Activity Report'!$J$5</f>
        <v>2025-2026</v>
      </c>
      <c r="C74" s="27" t="str">
        <f>'Activity Report'!$H81</f>
        <v>Click/Select&gt;</v>
      </c>
      <c r="D74" s="29">
        <f>'Activity Report'!$I81</f>
        <v>0</v>
      </c>
      <c r="E74" s="30">
        <f>'Activity Report'!J81</f>
        <v>0</v>
      </c>
      <c r="F74" s="27" t="str">
        <f>'Activity Report'!$K81</f>
        <v>Click here. Use Arrow--&gt;</v>
      </c>
      <c r="G74" s="27" t="str">
        <f>'Activity Report'!$L81</f>
        <v>Click here. Use Arrow--&gt;</v>
      </c>
      <c r="H74" s="27" t="str">
        <f>'Activity Report'!$M81</f>
        <v>Click here/Arrow--&gt;</v>
      </c>
      <c r="I74" s="27">
        <f>'Activity Report'!$N81</f>
        <v>0</v>
      </c>
      <c r="J74" s="28">
        <f>'Activity Report'!$O81</f>
        <v>0</v>
      </c>
      <c r="K74" s="27">
        <f>'Activity Report'!$P81</f>
        <v>0</v>
      </c>
      <c r="L74" s="27">
        <f>'Activity Report'!$Q81</f>
        <v>0</v>
      </c>
      <c r="M74" s="27">
        <f>'Activity Report'!$R81</f>
        <v>0</v>
      </c>
      <c r="N74" s="27">
        <f>'Activity Report'!$S81</f>
        <v>0</v>
      </c>
      <c r="O74" s="27">
        <f>'Activity Report'!$T81</f>
        <v>0</v>
      </c>
    </row>
    <row r="75" spans="1:15" ht="12.5" x14ac:dyDescent="0.25">
      <c r="A75" s="27" t="str">
        <f>'Activity Report'!$F82</f>
        <v>Click here to select your Det. Use the arrow---&gt;</v>
      </c>
      <c r="B75" s="27" t="str">
        <f>'Activity Report'!$J$5</f>
        <v>2025-2026</v>
      </c>
      <c r="C75" s="27" t="str">
        <f>'Activity Report'!$H82</f>
        <v>Click/Select&gt;</v>
      </c>
      <c r="D75" s="29">
        <f>'Activity Report'!$I82</f>
        <v>0</v>
      </c>
      <c r="E75" s="30">
        <f>'Activity Report'!J82</f>
        <v>0</v>
      </c>
      <c r="F75" s="27" t="str">
        <f>'Activity Report'!$K82</f>
        <v>Click here. Use Arrow--&gt;</v>
      </c>
      <c r="G75" s="27" t="str">
        <f>'Activity Report'!$L82</f>
        <v>Click here. Use Arrow--&gt;</v>
      </c>
      <c r="H75" s="27" t="str">
        <f>'Activity Report'!$M82</f>
        <v>Click here/Arrow--&gt;</v>
      </c>
      <c r="I75" s="27">
        <f>'Activity Report'!$N82</f>
        <v>0</v>
      </c>
      <c r="J75" s="28">
        <f>'Activity Report'!$O82</f>
        <v>0</v>
      </c>
      <c r="K75" s="27">
        <f>'Activity Report'!$P82</f>
        <v>0</v>
      </c>
      <c r="L75" s="27">
        <f>'Activity Report'!$Q82</f>
        <v>0</v>
      </c>
      <c r="M75" s="27">
        <f>'Activity Report'!$R82</f>
        <v>0</v>
      </c>
      <c r="N75" s="27">
        <f>'Activity Report'!$S82</f>
        <v>0</v>
      </c>
      <c r="O75" s="27">
        <f>'Activity Report'!$T82</f>
        <v>0</v>
      </c>
    </row>
    <row r="76" spans="1:15" ht="12.5" x14ac:dyDescent="0.25">
      <c r="A76" s="27" t="str">
        <f>'Activity Report'!$F83</f>
        <v>Click here to select your Det. Use the arrow---&gt;</v>
      </c>
      <c r="B76" s="27" t="str">
        <f>'Activity Report'!$J$5</f>
        <v>2025-2026</v>
      </c>
      <c r="C76" s="27" t="str">
        <f>'Activity Report'!$H83</f>
        <v>Click/Select&gt;</v>
      </c>
      <c r="D76" s="29">
        <f>'Activity Report'!$I83</f>
        <v>0</v>
      </c>
      <c r="E76" s="30">
        <f>'Activity Report'!J83</f>
        <v>0</v>
      </c>
      <c r="F76" s="27" t="str">
        <f>'Activity Report'!$K83</f>
        <v>Click here. Use Arrow--&gt;</v>
      </c>
      <c r="G76" s="27" t="str">
        <f>'Activity Report'!$L83</f>
        <v>Click here. Use Arrow--&gt;</v>
      </c>
      <c r="H76" s="27" t="str">
        <f>'Activity Report'!$M83</f>
        <v>Click here/Arrow--&gt;</v>
      </c>
      <c r="I76" s="27">
        <f>'Activity Report'!$N83</f>
        <v>0</v>
      </c>
      <c r="J76" s="28">
        <f>'Activity Report'!$O83</f>
        <v>0</v>
      </c>
      <c r="K76" s="27">
        <f>'Activity Report'!$P83</f>
        <v>0</v>
      </c>
      <c r="L76" s="27">
        <f>'Activity Report'!$Q83</f>
        <v>0</v>
      </c>
      <c r="M76" s="27">
        <f>'Activity Report'!$R83</f>
        <v>0</v>
      </c>
      <c r="N76" s="27">
        <f>'Activity Report'!$S83</f>
        <v>0</v>
      </c>
      <c r="O76" s="27">
        <f>'Activity Report'!$T83</f>
        <v>0</v>
      </c>
    </row>
    <row r="77" spans="1:15" ht="12.5" x14ac:dyDescent="0.25">
      <c r="A77" s="27" t="str">
        <f>'Activity Report'!$F84</f>
        <v>Click here to select your Det. Use the arrow---&gt;</v>
      </c>
      <c r="B77" s="27" t="str">
        <f>'Activity Report'!$J$5</f>
        <v>2025-2026</v>
      </c>
      <c r="C77" s="27" t="str">
        <f>'Activity Report'!$H84</f>
        <v>Click/Select&gt;</v>
      </c>
      <c r="D77" s="29">
        <f>'Activity Report'!$I84</f>
        <v>0</v>
      </c>
      <c r="E77" s="30">
        <f>'Activity Report'!J84</f>
        <v>0</v>
      </c>
      <c r="F77" s="27" t="str">
        <f>'Activity Report'!$K84</f>
        <v>Click here. Use Arrow--&gt;</v>
      </c>
      <c r="G77" s="27" t="str">
        <f>'Activity Report'!$L84</f>
        <v>Click here. Use Arrow--&gt;</v>
      </c>
      <c r="H77" s="27" t="str">
        <f>'Activity Report'!$M84</f>
        <v>Click here/Arrow--&gt;</v>
      </c>
      <c r="I77" s="27">
        <f>'Activity Report'!$N84</f>
        <v>0</v>
      </c>
      <c r="J77" s="28">
        <f>'Activity Report'!$O84</f>
        <v>0</v>
      </c>
      <c r="K77" s="27">
        <f>'Activity Report'!$P84</f>
        <v>0</v>
      </c>
      <c r="L77" s="27">
        <f>'Activity Report'!$Q84</f>
        <v>0</v>
      </c>
      <c r="M77" s="27">
        <f>'Activity Report'!$R84</f>
        <v>0</v>
      </c>
      <c r="N77" s="27">
        <f>'Activity Report'!$S84</f>
        <v>0</v>
      </c>
      <c r="O77" s="27">
        <f>'Activity Report'!$T84</f>
        <v>0</v>
      </c>
    </row>
    <row r="78" spans="1:15" ht="12.5" x14ac:dyDescent="0.25">
      <c r="A78" s="27" t="str">
        <f>'Activity Report'!$F85</f>
        <v>Click here to select your Det. Use the arrow---&gt;</v>
      </c>
      <c r="B78" s="27" t="str">
        <f>'Activity Report'!$J$5</f>
        <v>2025-2026</v>
      </c>
      <c r="C78" s="27" t="str">
        <f>'Activity Report'!$H85</f>
        <v>Click/Select&gt;</v>
      </c>
      <c r="D78" s="29">
        <f>'Activity Report'!$I85</f>
        <v>0</v>
      </c>
      <c r="E78" s="30">
        <f>'Activity Report'!J85</f>
        <v>0</v>
      </c>
      <c r="F78" s="27" t="str">
        <f>'Activity Report'!$K85</f>
        <v>Click here. Use Arrow--&gt;</v>
      </c>
      <c r="G78" s="27" t="str">
        <f>'Activity Report'!$L85</f>
        <v>Click here. Use Arrow--&gt;</v>
      </c>
      <c r="H78" s="27" t="str">
        <f>'Activity Report'!$M85</f>
        <v>Click here/Arrow--&gt;</v>
      </c>
      <c r="I78" s="27">
        <f>'Activity Report'!$N85</f>
        <v>0</v>
      </c>
      <c r="J78" s="28">
        <f>'Activity Report'!$O85</f>
        <v>0</v>
      </c>
      <c r="K78" s="27">
        <f>'Activity Report'!$P85</f>
        <v>0</v>
      </c>
      <c r="L78" s="27">
        <f>'Activity Report'!$Q85</f>
        <v>0</v>
      </c>
      <c r="M78" s="27">
        <f>'Activity Report'!$R85</f>
        <v>0</v>
      </c>
      <c r="N78" s="27">
        <f>'Activity Report'!$S85</f>
        <v>0</v>
      </c>
      <c r="O78" s="27">
        <f>'Activity Report'!$T85</f>
        <v>0</v>
      </c>
    </row>
    <row r="79" spans="1:15" ht="12.5" x14ac:dyDescent="0.25">
      <c r="A79" s="27" t="str">
        <f>'Activity Report'!$F86</f>
        <v>Click here to select your Det. Use the arrow---&gt;</v>
      </c>
      <c r="B79" s="27" t="str">
        <f>'Activity Report'!$J$5</f>
        <v>2025-2026</v>
      </c>
      <c r="C79" s="27" t="str">
        <f>'Activity Report'!$H86</f>
        <v>Click/Select&gt;</v>
      </c>
      <c r="D79" s="29">
        <f>'Activity Report'!$I86</f>
        <v>0</v>
      </c>
      <c r="E79" s="30">
        <f>'Activity Report'!J86</f>
        <v>0</v>
      </c>
      <c r="F79" s="27" t="str">
        <f>'Activity Report'!$K86</f>
        <v>Click here. Use Arrow--&gt;</v>
      </c>
      <c r="G79" s="27" t="str">
        <f>'Activity Report'!$L86</f>
        <v>Click here. Use Arrow--&gt;</v>
      </c>
      <c r="H79" s="27" t="str">
        <f>'Activity Report'!$M86</f>
        <v>Click here/Arrow--&gt;</v>
      </c>
      <c r="I79" s="27">
        <f>'Activity Report'!$N86</f>
        <v>0</v>
      </c>
      <c r="J79" s="28">
        <f>'Activity Report'!$O86</f>
        <v>0</v>
      </c>
      <c r="K79" s="27">
        <f>'Activity Report'!$P86</f>
        <v>0</v>
      </c>
      <c r="L79" s="27">
        <f>'Activity Report'!$Q86</f>
        <v>0</v>
      </c>
      <c r="M79" s="27">
        <f>'Activity Report'!$R86</f>
        <v>0</v>
      </c>
      <c r="N79" s="27">
        <f>'Activity Report'!$S86</f>
        <v>0</v>
      </c>
      <c r="O79" s="27">
        <f>'Activity Report'!$T86</f>
        <v>0</v>
      </c>
    </row>
    <row r="80" spans="1:15" ht="12.5" x14ac:dyDescent="0.25">
      <c r="A80" s="27" t="str">
        <f>'Activity Report'!$F87</f>
        <v>Click here to select your Det. Use the arrow---&gt;</v>
      </c>
      <c r="B80" s="27" t="str">
        <f>'Activity Report'!$J$5</f>
        <v>2025-2026</v>
      </c>
      <c r="C80" s="27" t="str">
        <f>'Activity Report'!$H87</f>
        <v>Click/Select&gt;</v>
      </c>
      <c r="D80" s="29">
        <f>'Activity Report'!$I87</f>
        <v>0</v>
      </c>
      <c r="E80" s="30">
        <f>'Activity Report'!J87</f>
        <v>0</v>
      </c>
      <c r="F80" s="27" t="str">
        <f>'Activity Report'!$K87</f>
        <v>Click here. Use Arrow--&gt;</v>
      </c>
      <c r="G80" s="27" t="str">
        <f>'Activity Report'!$L87</f>
        <v>Click here. Use Arrow--&gt;</v>
      </c>
      <c r="H80" s="27" t="str">
        <f>'Activity Report'!$M87</f>
        <v>Click here/Arrow--&gt;</v>
      </c>
      <c r="I80" s="27">
        <f>'Activity Report'!$N87</f>
        <v>0</v>
      </c>
      <c r="J80" s="28">
        <f>'Activity Report'!$O87</f>
        <v>0</v>
      </c>
      <c r="K80" s="27">
        <f>'Activity Report'!$P87</f>
        <v>0</v>
      </c>
      <c r="L80" s="27">
        <f>'Activity Report'!$Q87</f>
        <v>0</v>
      </c>
      <c r="M80" s="27">
        <f>'Activity Report'!$R87</f>
        <v>0</v>
      </c>
      <c r="N80" s="27">
        <f>'Activity Report'!$S87</f>
        <v>0</v>
      </c>
      <c r="O80" s="27">
        <f>'Activity Report'!$T87</f>
        <v>0</v>
      </c>
    </row>
    <row r="81" spans="1:15" ht="12.5" x14ac:dyDescent="0.25">
      <c r="A81" s="27" t="str">
        <f>'Activity Report'!$F88</f>
        <v>Click here to select your Det. Use the arrow---&gt;</v>
      </c>
      <c r="B81" s="27" t="str">
        <f>'Activity Report'!$J$5</f>
        <v>2025-2026</v>
      </c>
      <c r="C81" s="27" t="str">
        <f>'Activity Report'!$H88</f>
        <v>Click/Select&gt;</v>
      </c>
      <c r="D81" s="29">
        <f>'Activity Report'!$I88</f>
        <v>0</v>
      </c>
      <c r="E81" s="30">
        <f>'Activity Report'!J88</f>
        <v>0</v>
      </c>
      <c r="F81" s="27" t="str">
        <f>'Activity Report'!$K88</f>
        <v>Click here. Use Arrow--&gt;</v>
      </c>
      <c r="G81" s="27" t="str">
        <f>'Activity Report'!$L88</f>
        <v>Click here. Use Arrow--&gt;</v>
      </c>
      <c r="H81" s="27" t="str">
        <f>'Activity Report'!$M88</f>
        <v>Click here/Arrow--&gt;</v>
      </c>
      <c r="I81" s="27">
        <f>'Activity Report'!$N88</f>
        <v>0</v>
      </c>
      <c r="J81" s="28">
        <f>'Activity Report'!$O88</f>
        <v>0</v>
      </c>
      <c r="K81" s="27">
        <f>'Activity Report'!$P88</f>
        <v>0</v>
      </c>
      <c r="L81" s="27">
        <f>'Activity Report'!$Q88</f>
        <v>0</v>
      </c>
      <c r="M81" s="27">
        <f>'Activity Report'!$R88</f>
        <v>0</v>
      </c>
      <c r="N81" s="27">
        <f>'Activity Report'!$S88</f>
        <v>0</v>
      </c>
      <c r="O81" s="27">
        <f>'Activity Report'!$T88</f>
        <v>0</v>
      </c>
    </row>
    <row r="82" spans="1:15" ht="12.5" x14ac:dyDescent="0.25">
      <c r="A82" s="27" t="str">
        <f>'Activity Report'!$F89</f>
        <v>Click here to select your Det. Use the arrow---&gt;</v>
      </c>
      <c r="B82" s="27" t="str">
        <f>'Activity Report'!$J$5</f>
        <v>2025-2026</v>
      </c>
      <c r="C82" s="27" t="str">
        <f>'Activity Report'!$H89</f>
        <v>Click/Select&gt;</v>
      </c>
      <c r="D82" s="29">
        <f>'Activity Report'!$I89</f>
        <v>0</v>
      </c>
      <c r="E82" s="30">
        <f>'Activity Report'!J89</f>
        <v>0</v>
      </c>
      <c r="F82" s="27" t="str">
        <f>'Activity Report'!$K89</f>
        <v>Click here. Use Arrow--&gt;</v>
      </c>
      <c r="G82" s="27" t="str">
        <f>'Activity Report'!$L89</f>
        <v>Click here. Use Arrow--&gt;</v>
      </c>
      <c r="H82" s="27" t="str">
        <f>'Activity Report'!$M89</f>
        <v>Click here/Arrow--&gt;</v>
      </c>
      <c r="I82" s="27">
        <f>'Activity Report'!$N89</f>
        <v>0</v>
      </c>
      <c r="J82" s="28">
        <f>'Activity Report'!$O89</f>
        <v>0</v>
      </c>
      <c r="K82" s="27">
        <f>'Activity Report'!$P89</f>
        <v>0</v>
      </c>
      <c r="L82" s="27">
        <f>'Activity Report'!$Q89</f>
        <v>0</v>
      </c>
      <c r="M82" s="27">
        <f>'Activity Report'!$R89</f>
        <v>0</v>
      </c>
      <c r="N82" s="27">
        <f>'Activity Report'!$S89</f>
        <v>0</v>
      </c>
      <c r="O82" s="27">
        <f>'Activity Report'!$T89</f>
        <v>0</v>
      </c>
    </row>
    <row r="83" spans="1:15" ht="12.5" x14ac:dyDescent="0.25">
      <c r="A83" s="27" t="str">
        <f>'Activity Report'!$F90</f>
        <v>Click here to select your Det. Use the arrow---&gt;</v>
      </c>
      <c r="B83" s="27" t="str">
        <f>'Activity Report'!$J$5</f>
        <v>2025-2026</v>
      </c>
      <c r="C83" s="27" t="str">
        <f>'Activity Report'!$H90</f>
        <v>Click/Select&gt;</v>
      </c>
      <c r="D83" s="29">
        <f>'Activity Report'!$I90</f>
        <v>0</v>
      </c>
      <c r="E83" s="30">
        <f>'Activity Report'!J90</f>
        <v>0</v>
      </c>
      <c r="F83" s="27" t="str">
        <f>'Activity Report'!$K90</f>
        <v>Click here. Use Arrow--&gt;</v>
      </c>
      <c r="G83" s="27" t="str">
        <f>'Activity Report'!$L90</f>
        <v>Click here. Use Arrow--&gt;</v>
      </c>
      <c r="H83" s="27" t="str">
        <f>'Activity Report'!$M90</f>
        <v>Click here/Arrow--&gt;</v>
      </c>
      <c r="I83" s="27">
        <f>'Activity Report'!$N90</f>
        <v>0</v>
      </c>
      <c r="J83" s="28">
        <f>'Activity Report'!$O90</f>
        <v>0</v>
      </c>
      <c r="K83" s="27">
        <f>'Activity Report'!$P90</f>
        <v>0</v>
      </c>
      <c r="L83" s="27">
        <f>'Activity Report'!$Q90</f>
        <v>0</v>
      </c>
      <c r="M83" s="27">
        <f>'Activity Report'!$R90</f>
        <v>0</v>
      </c>
      <c r="N83" s="27">
        <f>'Activity Report'!$S90</f>
        <v>0</v>
      </c>
      <c r="O83" s="27">
        <f>'Activity Report'!$T90</f>
        <v>0</v>
      </c>
    </row>
    <row r="84" spans="1:15" ht="12.5" x14ac:dyDescent="0.25">
      <c r="A84" s="27" t="str">
        <f>'Activity Report'!$F91</f>
        <v>Click here to select your Det. Use the arrow---&gt;</v>
      </c>
      <c r="B84" s="27" t="str">
        <f>'Activity Report'!$J$5</f>
        <v>2025-2026</v>
      </c>
      <c r="C84" s="27" t="str">
        <f>'Activity Report'!$H91</f>
        <v>Click/Select&gt;</v>
      </c>
      <c r="D84" s="29">
        <f>'Activity Report'!$I91</f>
        <v>0</v>
      </c>
      <c r="E84" s="30">
        <f>'Activity Report'!J91</f>
        <v>0</v>
      </c>
      <c r="F84" s="27" t="str">
        <f>'Activity Report'!$K91</f>
        <v>Click here. Use Arrow--&gt;</v>
      </c>
      <c r="G84" s="27" t="str">
        <f>'Activity Report'!$L91</f>
        <v>Click here. Use Arrow--&gt;</v>
      </c>
      <c r="H84" s="27" t="str">
        <f>'Activity Report'!$M91</f>
        <v>Click here/Arrow--&gt;</v>
      </c>
      <c r="I84" s="27">
        <f>'Activity Report'!$N91</f>
        <v>0</v>
      </c>
      <c r="J84" s="28">
        <f>'Activity Report'!$O91</f>
        <v>0</v>
      </c>
      <c r="K84" s="27">
        <f>'Activity Report'!$P91</f>
        <v>0</v>
      </c>
      <c r="L84" s="27">
        <f>'Activity Report'!$Q91</f>
        <v>0</v>
      </c>
      <c r="M84" s="27">
        <f>'Activity Report'!$R91</f>
        <v>0</v>
      </c>
      <c r="N84" s="27">
        <f>'Activity Report'!$S91</f>
        <v>0</v>
      </c>
      <c r="O84" s="27">
        <f>'Activity Report'!$T91</f>
        <v>0</v>
      </c>
    </row>
    <row r="85" spans="1:15" ht="12.5" x14ac:dyDescent="0.25">
      <c r="A85" s="27" t="str">
        <f>'Activity Report'!$F92</f>
        <v>Click here to select your Det. Use the arrow---&gt;</v>
      </c>
      <c r="B85" s="27" t="str">
        <f>'Activity Report'!$J$5</f>
        <v>2025-2026</v>
      </c>
      <c r="C85" s="27" t="str">
        <f>'Activity Report'!$H92</f>
        <v>Click/Select&gt;</v>
      </c>
      <c r="D85" s="29">
        <f>'Activity Report'!$I92</f>
        <v>0</v>
      </c>
      <c r="E85" s="30">
        <f>'Activity Report'!J92</f>
        <v>0</v>
      </c>
      <c r="F85" s="27" t="str">
        <f>'Activity Report'!$K92</f>
        <v>Click here. Use Arrow--&gt;</v>
      </c>
      <c r="G85" s="27" t="str">
        <f>'Activity Report'!$L92</f>
        <v>Click here. Use Arrow--&gt;</v>
      </c>
      <c r="H85" s="27" t="str">
        <f>'Activity Report'!$M92</f>
        <v>Click here/Arrow--&gt;</v>
      </c>
      <c r="I85" s="27">
        <f>'Activity Report'!$N92</f>
        <v>0</v>
      </c>
      <c r="J85" s="28">
        <f>'Activity Report'!$O92</f>
        <v>0</v>
      </c>
      <c r="K85" s="27">
        <f>'Activity Report'!$P92</f>
        <v>0</v>
      </c>
      <c r="L85" s="27">
        <f>'Activity Report'!$Q92</f>
        <v>0</v>
      </c>
      <c r="M85" s="27">
        <f>'Activity Report'!$R92</f>
        <v>0</v>
      </c>
      <c r="N85" s="27">
        <f>'Activity Report'!$S92</f>
        <v>0</v>
      </c>
      <c r="O85" s="27">
        <f>'Activity Report'!$T92</f>
        <v>0</v>
      </c>
    </row>
    <row r="86" spans="1:15" ht="12.5" x14ac:dyDescent="0.25">
      <c r="A86" s="27" t="str">
        <f>'Activity Report'!$F93</f>
        <v>Click here to select your Det. Use the arrow---&gt;</v>
      </c>
      <c r="B86" s="27" t="str">
        <f>'Activity Report'!$J$5</f>
        <v>2025-2026</v>
      </c>
      <c r="C86" s="27" t="str">
        <f>'Activity Report'!$H93</f>
        <v>Click/Select&gt;</v>
      </c>
      <c r="D86" s="29">
        <f>'Activity Report'!$I93</f>
        <v>0</v>
      </c>
      <c r="E86" s="30">
        <f>'Activity Report'!J93</f>
        <v>0</v>
      </c>
      <c r="F86" s="27" t="str">
        <f>'Activity Report'!$K93</f>
        <v>Click here. Use Arrow--&gt;</v>
      </c>
      <c r="G86" s="27" t="str">
        <f>'Activity Report'!$L93</f>
        <v>Click here. Use Arrow--&gt;</v>
      </c>
      <c r="H86" s="27" t="str">
        <f>'Activity Report'!$M93</f>
        <v>Click here/Arrow--&gt;</v>
      </c>
      <c r="I86" s="27">
        <f>'Activity Report'!$N93</f>
        <v>0</v>
      </c>
      <c r="J86" s="28">
        <f>'Activity Report'!$O93</f>
        <v>0</v>
      </c>
      <c r="K86" s="27">
        <f>'Activity Report'!$P93</f>
        <v>0</v>
      </c>
      <c r="L86" s="27">
        <f>'Activity Report'!$Q93</f>
        <v>0</v>
      </c>
      <c r="M86" s="27">
        <f>'Activity Report'!$R93</f>
        <v>0</v>
      </c>
      <c r="N86" s="27">
        <f>'Activity Report'!$S93</f>
        <v>0</v>
      </c>
      <c r="O86" s="27">
        <f>'Activity Report'!$T93</f>
        <v>0</v>
      </c>
    </row>
    <row r="87" spans="1:15" ht="12.5" x14ac:dyDescent="0.25">
      <c r="A87" s="27" t="str">
        <f>'Activity Report'!$F94</f>
        <v>Click here to select your Det. Use the arrow---&gt;</v>
      </c>
      <c r="B87" s="27" t="str">
        <f>'Activity Report'!$J$5</f>
        <v>2025-2026</v>
      </c>
      <c r="C87" s="27" t="str">
        <f>'Activity Report'!$H94</f>
        <v>Click/Select&gt;</v>
      </c>
      <c r="D87" s="29">
        <f>'Activity Report'!$I94</f>
        <v>0</v>
      </c>
      <c r="E87" s="30">
        <f>'Activity Report'!J94</f>
        <v>0</v>
      </c>
      <c r="F87" s="27" t="str">
        <f>'Activity Report'!$K94</f>
        <v>Click here. Use Arrow--&gt;</v>
      </c>
      <c r="G87" s="27" t="str">
        <f>'Activity Report'!$L94</f>
        <v>Click here. Use Arrow--&gt;</v>
      </c>
      <c r="H87" s="27" t="str">
        <f>'Activity Report'!$M94</f>
        <v>Click here/Arrow--&gt;</v>
      </c>
      <c r="I87" s="27">
        <f>'Activity Report'!$N94</f>
        <v>0</v>
      </c>
      <c r="J87" s="28">
        <f>'Activity Report'!$O94</f>
        <v>0</v>
      </c>
      <c r="K87" s="27">
        <f>'Activity Report'!$P94</f>
        <v>0</v>
      </c>
      <c r="L87" s="27">
        <f>'Activity Report'!$Q94</f>
        <v>0</v>
      </c>
      <c r="M87" s="27">
        <f>'Activity Report'!$R94</f>
        <v>0</v>
      </c>
      <c r="N87" s="27">
        <f>'Activity Report'!$S94</f>
        <v>0</v>
      </c>
      <c r="O87" s="27">
        <f>'Activity Report'!$T94</f>
        <v>0</v>
      </c>
    </row>
    <row r="88" spans="1:15" ht="12.5" x14ac:dyDescent="0.25">
      <c r="A88" s="27" t="str">
        <f>'Activity Report'!$F95</f>
        <v>Click here to select your Det. Use the arrow---&gt;</v>
      </c>
      <c r="B88" s="27" t="str">
        <f>'Activity Report'!$J$5</f>
        <v>2025-2026</v>
      </c>
      <c r="C88" s="27" t="str">
        <f>'Activity Report'!$H95</f>
        <v>Click/Select&gt;</v>
      </c>
      <c r="D88" s="29">
        <f>'Activity Report'!$I95</f>
        <v>0</v>
      </c>
      <c r="E88" s="30">
        <f>'Activity Report'!J95</f>
        <v>0</v>
      </c>
      <c r="F88" s="27" t="str">
        <f>'Activity Report'!$K95</f>
        <v>Click here. Use Arrow--&gt;</v>
      </c>
      <c r="G88" s="27" t="str">
        <f>'Activity Report'!$L95</f>
        <v>Click here. Use Arrow--&gt;</v>
      </c>
      <c r="H88" s="27" t="str">
        <f>'Activity Report'!$M95</f>
        <v>Click here/Arrow--&gt;</v>
      </c>
      <c r="I88" s="27">
        <f>'Activity Report'!$N95</f>
        <v>0</v>
      </c>
      <c r="J88" s="28">
        <f>'Activity Report'!$O95</f>
        <v>0</v>
      </c>
      <c r="K88" s="27">
        <f>'Activity Report'!$P95</f>
        <v>0</v>
      </c>
      <c r="L88" s="27">
        <f>'Activity Report'!$Q95</f>
        <v>0</v>
      </c>
      <c r="M88" s="27">
        <f>'Activity Report'!$R95</f>
        <v>0</v>
      </c>
      <c r="N88" s="27">
        <f>'Activity Report'!$S95</f>
        <v>0</v>
      </c>
      <c r="O88" s="27">
        <f>'Activity Report'!$T95</f>
        <v>0</v>
      </c>
    </row>
    <row r="89" spans="1:15" ht="12.5" x14ac:dyDescent="0.25">
      <c r="A89" s="27" t="str">
        <f>'Activity Report'!$F96</f>
        <v>Click here to select your Det. Use the arrow---&gt;</v>
      </c>
      <c r="B89" s="27" t="str">
        <f>'Activity Report'!$J$5</f>
        <v>2025-2026</v>
      </c>
      <c r="C89" s="27" t="str">
        <f>'Activity Report'!$H96</f>
        <v>Click/Select&gt;</v>
      </c>
      <c r="D89" s="29">
        <f>'Activity Report'!$I96</f>
        <v>0</v>
      </c>
      <c r="E89" s="30">
        <f>'Activity Report'!J96</f>
        <v>0</v>
      </c>
      <c r="F89" s="27" t="str">
        <f>'Activity Report'!$K96</f>
        <v>Click here. Use Arrow--&gt;</v>
      </c>
      <c r="G89" s="27" t="str">
        <f>'Activity Report'!$L96</f>
        <v>Click here. Use Arrow--&gt;</v>
      </c>
      <c r="H89" s="27" t="str">
        <f>'Activity Report'!$M96</f>
        <v>Click here/Arrow--&gt;</v>
      </c>
      <c r="I89" s="27">
        <f>'Activity Report'!$N96</f>
        <v>0</v>
      </c>
      <c r="J89" s="28">
        <f>'Activity Report'!$O96</f>
        <v>0</v>
      </c>
      <c r="K89" s="27">
        <f>'Activity Report'!$P96</f>
        <v>0</v>
      </c>
      <c r="L89" s="27">
        <f>'Activity Report'!$Q96</f>
        <v>0</v>
      </c>
      <c r="M89" s="27">
        <f>'Activity Report'!$R96</f>
        <v>0</v>
      </c>
      <c r="N89" s="27">
        <f>'Activity Report'!$S96</f>
        <v>0</v>
      </c>
      <c r="O89" s="27">
        <f>'Activity Report'!$T96</f>
        <v>0</v>
      </c>
    </row>
    <row r="90" spans="1:15" ht="12.5" x14ac:dyDescent="0.25">
      <c r="A90" s="27" t="str">
        <f>'Activity Report'!$F97</f>
        <v>Click here to select your Det. Use the arrow---&gt;</v>
      </c>
      <c r="B90" s="27" t="str">
        <f>'Activity Report'!$J$5</f>
        <v>2025-2026</v>
      </c>
      <c r="C90" s="27" t="str">
        <f>'Activity Report'!$H97</f>
        <v>Click/Select&gt;</v>
      </c>
      <c r="D90" s="29">
        <f>'Activity Report'!$I97</f>
        <v>0</v>
      </c>
      <c r="E90" s="30">
        <f>'Activity Report'!J97</f>
        <v>0</v>
      </c>
      <c r="F90" s="27" t="str">
        <f>'Activity Report'!$K97</f>
        <v>Click here. Use Arrow--&gt;</v>
      </c>
      <c r="G90" s="27" t="str">
        <f>'Activity Report'!$L97</f>
        <v>Click here. Use Arrow--&gt;</v>
      </c>
      <c r="H90" s="27" t="str">
        <f>'Activity Report'!$M97</f>
        <v>Click here/Arrow--&gt;</v>
      </c>
      <c r="I90" s="27">
        <f>'Activity Report'!$N97</f>
        <v>0</v>
      </c>
      <c r="J90" s="28">
        <f>'Activity Report'!$O97</f>
        <v>0</v>
      </c>
      <c r="K90" s="27">
        <f>'Activity Report'!$P97</f>
        <v>0</v>
      </c>
      <c r="L90" s="27">
        <f>'Activity Report'!$Q97</f>
        <v>0</v>
      </c>
      <c r="M90" s="27">
        <f>'Activity Report'!$R97</f>
        <v>0</v>
      </c>
      <c r="N90" s="27">
        <f>'Activity Report'!$S97</f>
        <v>0</v>
      </c>
      <c r="O90" s="27">
        <f>'Activity Report'!$T97</f>
        <v>0</v>
      </c>
    </row>
    <row r="91" spans="1:15" ht="12.5" x14ac:dyDescent="0.25">
      <c r="A91" s="27" t="str">
        <f>'Activity Report'!$F98</f>
        <v>Click here to select your Det. Use the arrow---&gt;</v>
      </c>
      <c r="B91" s="27" t="str">
        <f>'Activity Report'!$J$5</f>
        <v>2025-2026</v>
      </c>
      <c r="C91" s="27" t="str">
        <f>'Activity Report'!$H98</f>
        <v>Click/Select&gt;</v>
      </c>
      <c r="D91" s="29">
        <f>'Activity Report'!$I98</f>
        <v>0</v>
      </c>
      <c r="E91" s="30">
        <f>'Activity Report'!J98</f>
        <v>0</v>
      </c>
      <c r="F91" s="27" t="str">
        <f>'Activity Report'!$K98</f>
        <v>Click here. Use Arrow--&gt;</v>
      </c>
      <c r="G91" s="27" t="str">
        <f>'Activity Report'!$L98</f>
        <v>Click here. Use Arrow--&gt;</v>
      </c>
      <c r="H91" s="27" t="str">
        <f>'Activity Report'!$M98</f>
        <v>Click here/Arrow--&gt;</v>
      </c>
      <c r="I91" s="27">
        <f>'Activity Report'!$N98</f>
        <v>0</v>
      </c>
      <c r="J91" s="28">
        <f>'Activity Report'!$O98</f>
        <v>0</v>
      </c>
      <c r="K91" s="27">
        <f>'Activity Report'!$P98</f>
        <v>0</v>
      </c>
      <c r="L91" s="27">
        <f>'Activity Report'!$Q98</f>
        <v>0</v>
      </c>
      <c r="M91" s="27">
        <f>'Activity Report'!$R98</f>
        <v>0</v>
      </c>
      <c r="N91" s="27">
        <f>'Activity Report'!$S98</f>
        <v>0</v>
      </c>
      <c r="O91" s="27">
        <f>'Activity Report'!$T98</f>
        <v>0</v>
      </c>
    </row>
    <row r="92" spans="1:15" ht="12.5" x14ac:dyDescent="0.25">
      <c r="A92" s="27" t="str">
        <f>'Activity Report'!$F99</f>
        <v>Click here to select your Det. Use the arrow---&gt;</v>
      </c>
      <c r="B92" s="27" t="str">
        <f>'Activity Report'!$J$5</f>
        <v>2025-2026</v>
      </c>
      <c r="C92" s="27" t="str">
        <f>'Activity Report'!$H99</f>
        <v>Click/Select&gt;</v>
      </c>
      <c r="D92" s="29">
        <f>'Activity Report'!$I99</f>
        <v>0</v>
      </c>
      <c r="E92" s="30">
        <f>'Activity Report'!J99</f>
        <v>0</v>
      </c>
      <c r="F92" s="27" t="str">
        <f>'Activity Report'!$K99</f>
        <v>Click here. Use Arrow--&gt;</v>
      </c>
      <c r="G92" s="27" t="str">
        <f>'Activity Report'!$L99</f>
        <v>Click here. Use Arrow--&gt;</v>
      </c>
      <c r="H92" s="27" t="str">
        <f>'Activity Report'!$M99</f>
        <v>Click here/Arrow--&gt;</v>
      </c>
      <c r="I92" s="27">
        <f>'Activity Report'!$N99</f>
        <v>0</v>
      </c>
      <c r="J92" s="28">
        <f>'Activity Report'!$O99</f>
        <v>0</v>
      </c>
      <c r="K92" s="27">
        <f>'Activity Report'!$P99</f>
        <v>0</v>
      </c>
      <c r="L92" s="27">
        <f>'Activity Report'!$Q99</f>
        <v>0</v>
      </c>
      <c r="M92" s="27">
        <f>'Activity Report'!$R99</f>
        <v>0</v>
      </c>
      <c r="N92" s="27">
        <f>'Activity Report'!$S99</f>
        <v>0</v>
      </c>
      <c r="O92" s="27">
        <f>'Activity Report'!$T99</f>
        <v>0</v>
      </c>
    </row>
    <row r="93" spans="1:15" ht="12.5" x14ac:dyDescent="0.25">
      <c r="A93" s="27" t="str">
        <f>'Activity Report'!$F100</f>
        <v>Click here to select your Det. Use the arrow---&gt;</v>
      </c>
      <c r="B93" s="27" t="str">
        <f>'Activity Report'!$J$5</f>
        <v>2025-2026</v>
      </c>
      <c r="C93" s="27" t="str">
        <f>'Activity Report'!$H100</f>
        <v>Click/Select&gt;</v>
      </c>
      <c r="D93" s="29">
        <f>'Activity Report'!$I100</f>
        <v>0</v>
      </c>
      <c r="E93" s="30">
        <f>'Activity Report'!J100</f>
        <v>0</v>
      </c>
      <c r="F93" s="27" t="str">
        <f>'Activity Report'!$K100</f>
        <v>Click here. Use Arrow--&gt;</v>
      </c>
      <c r="G93" s="27" t="str">
        <f>'Activity Report'!$L100</f>
        <v>Click here. Use Arrow--&gt;</v>
      </c>
      <c r="H93" s="27" t="str">
        <f>'Activity Report'!$M100</f>
        <v>Click here/Arrow--&gt;</v>
      </c>
      <c r="I93" s="27">
        <f>'Activity Report'!$N100</f>
        <v>0</v>
      </c>
      <c r="J93" s="28">
        <f>'Activity Report'!$O100</f>
        <v>0</v>
      </c>
      <c r="K93" s="27">
        <f>'Activity Report'!$P100</f>
        <v>0</v>
      </c>
      <c r="L93" s="27">
        <f>'Activity Report'!$Q100</f>
        <v>0</v>
      </c>
      <c r="M93" s="27">
        <f>'Activity Report'!$R100</f>
        <v>0</v>
      </c>
      <c r="N93" s="27">
        <f>'Activity Report'!$S100</f>
        <v>0</v>
      </c>
      <c r="O93" s="27">
        <f>'Activity Report'!$T100</f>
        <v>0</v>
      </c>
    </row>
    <row r="94" spans="1:15" ht="12.5" x14ac:dyDescent="0.25">
      <c r="A94" s="27" t="str">
        <f>'Activity Report'!$F101</f>
        <v>Click here to select your Det. Use the arrow---&gt;</v>
      </c>
      <c r="B94" s="27" t="str">
        <f>'Activity Report'!$J$5</f>
        <v>2025-2026</v>
      </c>
      <c r="C94" s="27" t="str">
        <f>'Activity Report'!$H101</f>
        <v>Click/Select&gt;</v>
      </c>
      <c r="D94" s="29">
        <f>'Activity Report'!$I101</f>
        <v>0</v>
      </c>
      <c r="E94" s="30">
        <f>'Activity Report'!J101</f>
        <v>0</v>
      </c>
      <c r="F94" s="27" t="str">
        <f>'Activity Report'!$K101</f>
        <v>Click here. Use Arrow--&gt;</v>
      </c>
      <c r="G94" s="27" t="str">
        <f>'Activity Report'!$L101</f>
        <v>Click here. Use Arrow--&gt;</v>
      </c>
      <c r="H94" s="27" t="str">
        <f>'Activity Report'!$M101</f>
        <v>Click here/Arrow--&gt;</v>
      </c>
      <c r="I94" s="27">
        <f>'Activity Report'!$N101</f>
        <v>0</v>
      </c>
      <c r="J94" s="28">
        <f>'Activity Report'!$O101</f>
        <v>0</v>
      </c>
      <c r="K94" s="27">
        <f>'Activity Report'!$P101</f>
        <v>0</v>
      </c>
      <c r="L94" s="27">
        <f>'Activity Report'!$Q101</f>
        <v>0</v>
      </c>
      <c r="M94" s="27">
        <f>'Activity Report'!$R101</f>
        <v>0</v>
      </c>
      <c r="N94" s="27">
        <f>'Activity Report'!$S101</f>
        <v>0</v>
      </c>
      <c r="O94" s="27">
        <f>'Activity Report'!$T101</f>
        <v>0</v>
      </c>
    </row>
    <row r="95" spans="1:15" ht="12.5" x14ac:dyDescent="0.25">
      <c r="A95" s="27" t="str">
        <f>'Activity Report'!$F102</f>
        <v>Click here to select your Det. Use the arrow---&gt;</v>
      </c>
      <c r="B95" s="27" t="str">
        <f>'Activity Report'!$J$5</f>
        <v>2025-2026</v>
      </c>
      <c r="C95" s="27" t="str">
        <f>'Activity Report'!$H102</f>
        <v>Click/Select&gt;</v>
      </c>
      <c r="D95" s="29">
        <f>'Activity Report'!$I102</f>
        <v>0</v>
      </c>
      <c r="E95" s="30">
        <f>'Activity Report'!J102</f>
        <v>0</v>
      </c>
      <c r="F95" s="27" t="str">
        <f>'Activity Report'!$K102</f>
        <v>Click here. Use Arrow--&gt;</v>
      </c>
      <c r="G95" s="27" t="str">
        <f>'Activity Report'!$L102</f>
        <v>Click here. Use Arrow--&gt;</v>
      </c>
      <c r="H95" s="27" t="str">
        <f>'Activity Report'!$M102</f>
        <v>Click here/Arrow--&gt;</v>
      </c>
      <c r="I95" s="27">
        <f>'Activity Report'!$N102</f>
        <v>0</v>
      </c>
      <c r="J95" s="28">
        <f>'Activity Report'!$O102</f>
        <v>0</v>
      </c>
      <c r="K95" s="27">
        <f>'Activity Report'!$P102</f>
        <v>0</v>
      </c>
      <c r="L95" s="27">
        <f>'Activity Report'!$Q102</f>
        <v>0</v>
      </c>
      <c r="M95" s="27">
        <f>'Activity Report'!$R102</f>
        <v>0</v>
      </c>
      <c r="N95" s="27">
        <f>'Activity Report'!$S102</f>
        <v>0</v>
      </c>
      <c r="O95" s="27">
        <f>'Activity Report'!$T102</f>
        <v>0</v>
      </c>
    </row>
    <row r="96" spans="1:15" ht="12.5" x14ac:dyDescent="0.25">
      <c r="A96" s="27" t="str">
        <f>'Activity Report'!$F103</f>
        <v>Click here to select your Det. Use the arrow---&gt;</v>
      </c>
      <c r="B96" s="27" t="str">
        <f>'Activity Report'!$J$5</f>
        <v>2025-2026</v>
      </c>
      <c r="C96" s="27" t="str">
        <f>'Activity Report'!$H103</f>
        <v>Click/Select&gt;</v>
      </c>
      <c r="D96" s="29">
        <f>'Activity Report'!$I103</f>
        <v>0</v>
      </c>
      <c r="E96" s="30">
        <f>'Activity Report'!J103</f>
        <v>0</v>
      </c>
      <c r="F96" s="27" t="str">
        <f>'Activity Report'!$K103</f>
        <v>Click here. Use Arrow--&gt;</v>
      </c>
      <c r="G96" s="27" t="str">
        <f>'Activity Report'!$L103</f>
        <v>Click here. Use Arrow--&gt;</v>
      </c>
      <c r="H96" s="27" t="str">
        <f>'Activity Report'!$M103</f>
        <v>Click here/Arrow--&gt;</v>
      </c>
      <c r="I96" s="27">
        <f>'Activity Report'!$N103</f>
        <v>0</v>
      </c>
      <c r="J96" s="28">
        <f>'Activity Report'!$O103</f>
        <v>0</v>
      </c>
      <c r="K96" s="27">
        <f>'Activity Report'!$P103</f>
        <v>0</v>
      </c>
      <c r="L96" s="27">
        <f>'Activity Report'!$Q103</f>
        <v>0</v>
      </c>
      <c r="M96" s="27">
        <f>'Activity Report'!$R103</f>
        <v>0</v>
      </c>
      <c r="N96" s="27">
        <f>'Activity Report'!$S103</f>
        <v>0</v>
      </c>
      <c r="O96" s="27">
        <f>'Activity Report'!$T103</f>
        <v>0</v>
      </c>
    </row>
    <row r="97" spans="1:15" ht="12.5" x14ac:dyDescent="0.25">
      <c r="A97" s="27" t="str">
        <f>'Activity Report'!$F104</f>
        <v>Click here to select your Det. Use the arrow---&gt;</v>
      </c>
      <c r="B97" s="27" t="str">
        <f>'Activity Report'!$J$5</f>
        <v>2025-2026</v>
      </c>
      <c r="C97" s="27" t="str">
        <f>'Activity Report'!$H104</f>
        <v>Click/Select&gt;</v>
      </c>
      <c r="D97" s="29">
        <f>'Activity Report'!$I104</f>
        <v>0</v>
      </c>
      <c r="E97" s="30">
        <f>'Activity Report'!J104</f>
        <v>0</v>
      </c>
      <c r="F97" s="27" t="str">
        <f>'Activity Report'!$K104</f>
        <v>Click here. Use Arrow--&gt;</v>
      </c>
      <c r="G97" s="27" t="str">
        <f>'Activity Report'!$L104</f>
        <v>Click here. Use Arrow--&gt;</v>
      </c>
      <c r="H97" s="27" t="str">
        <f>'Activity Report'!$M104</f>
        <v>Click here/Arrow--&gt;</v>
      </c>
      <c r="I97" s="27">
        <f>'Activity Report'!$N104</f>
        <v>0</v>
      </c>
      <c r="J97" s="28">
        <f>'Activity Report'!$O104</f>
        <v>0</v>
      </c>
      <c r="K97" s="27">
        <f>'Activity Report'!$P104</f>
        <v>0</v>
      </c>
      <c r="L97" s="27">
        <f>'Activity Report'!$Q104</f>
        <v>0</v>
      </c>
      <c r="M97" s="27">
        <f>'Activity Report'!$R104</f>
        <v>0</v>
      </c>
      <c r="N97" s="27">
        <f>'Activity Report'!$S104</f>
        <v>0</v>
      </c>
      <c r="O97" s="27">
        <f>'Activity Report'!$T104</f>
        <v>0</v>
      </c>
    </row>
    <row r="98" spans="1:15" ht="12.5" x14ac:dyDescent="0.25">
      <c r="A98" s="27" t="str">
        <f>'Activity Report'!$F105</f>
        <v>Click here to select your Det. Use the arrow---&gt;</v>
      </c>
      <c r="B98" s="27" t="str">
        <f>'Activity Report'!$J$5</f>
        <v>2025-2026</v>
      </c>
      <c r="C98" s="27" t="str">
        <f>'Activity Report'!$H105</f>
        <v>Click/Select&gt;</v>
      </c>
      <c r="D98" s="29">
        <f>'Activity Report'!$I105</f>
        <v>0</v>
      </c>
      <c r="E98" s="30">
        <f>'Activity Report'!J105</f>
        <v>0</v>
      </c>
      <c r="F98" s="27" t="str">
        <f>'Activity Report'!$K105</f>
        <v>Click here. Use Arrow--&gt;</v>
      </c>
      <c r="G98" s="27" t="str">
        <f>'Activity Report'!$L105</f>
        <v>Click here. Use Arrow--&gt;</v>
      </c>
      <c r="H98" s="27" t="str">
        <f>'Activity Report'!$M105</f>
        <v>Click here/Arrow--&gt;</v>
      </c>
      <c r="I98" s="27">
        <f>'Activity Report'!$N105</f>
        <v>0</v>
      </c>
      <c r="J98" s="28">
        <f>'Activity Report'!$O105</f>
        <v>0</v>
      </c>
      <c r="K98" s="27">
        <f>'Activity Report'!$P105</f>
        <v>0</v>
      </c>
      <c r="L98" s="27">
        <f>'Activity Report'!$Q105</f>
        <v>0</v>
      </c>
      <c r="M98" s="27">
        <f>'Activity Report'!$R105</f>
        <v>0</v>
      </c>
      <c r="N98" s="27">
        <f>'Activity Report'!$S105</f>
        <v>0</v>
      </c>
      <c r="O98" s="27">
        <f>'Activity Report'!$T105</f>
        <v>0</v>
      </c>
    </row>
    <row r="99" spans="1:15" ht="12.5" x14ac:dyDescent="0.25">
      <c r="A99" s="27" t="str">
        <f>'Activity Report'!$F106</f>
        <v>Click here to select your Det. Use the arrow---&gt;</v>
      </c>
      <c r="B99" s="27" t="str">
        <f>'Activity Report'!$J$5</f>
        <v>2025-2026</v>
      </c>
      <c r="C99" s="27" t="str">
        <f>'Activity Report'!$H106</f>
        <v>Click/Select&gt;</v>
      </c>
      <c r="D99" s="29">
        <f>'Activity Report'!$I106</f>
        <v>0</v>
      </c>
      <c r="E99" s="30">
        <f>'Activity Report'!J106</f>
        <v>0</v>
      </c>
      <c r="F99" s="27" t="str">
        <f>'Activity Report'!$K106</f>
        <v>Click here. Use Arrow--&gt;</v>
      </c>
      <c r="G99" s="27" t="str">
        <f>'Activity Report'!$L106</f>
        <v>Click here. Use Arrow--&gt;</v>
      </c>
      <c r="H99" s="27" t="str">
        <f>'Activity Report'!$M106</f>
        <v>Click here/Arrow--&gt;</v>
      </c>
      <c r="I99" s="27">
        <f>'Activity Report'!$N106</f>
        <v>0</v>
      </c>
      <c r="J99" s="28">
        <f>'Activity Report'!$O106</f>
        <v>0</v>
      </c>
      <c r="K99" s="27">
        <f>'Activity Report'!$P106</f>
        <v>0</v>
      </c>
      <c r="L99" s="27">
        <f>'Activity Report'!$Q106</f>
        <v>0</v>
      </c>
      <c r="M99" s="27">
        <f>'Activity Report'!$R106</f>
        <v>0</v>
      </c>
      <c r="N99" s="27">
        <f>'Activity Report'!$S106</f>
        <v>0</v>
      </c>
      <c r="O99" s="27">
        <f>'Activity Report'!$T106</f>
        <v>0</v>
      </c>
    </row>
    <row r="100" spans="1:15" ht="12.5" x14ac:dyDescent="0.25">
      <c r="A100" s="27" t="str">
        <f>'Activity Report'!$F107</f>
        <v>Click here to select your Det. Use the arrow---&gt;</v>
      </c>
      <c r="B100" s="27" t="str">
        <f>'Activity Report'!$J$5</f>
        <v>2025-2026</v>
      </c>
      <c r="C100" s="27" t="str">
        <f>'Activity Report'!$H107</f>
        <v>Click/Select&gt;</v>
      </c>
      <c r="D100" s="29">
        <f>'Activity Report'!$I107</f>
        <v>0</v>
      </c>
      <c r="E100" s="30">
        <f>'Activity Report'!J107</f>
        <v>0</v>
      </c>
      <c r="F100" s="27" t="str">
        <f>'Activity Report'!$K107</f>
        <v>Click here. Use Arrow--&gt;</v>
      </c>
      <c r="G100" s="27" t="str">
        <f>'Activity Report'!$L107</f>
        <v>Click here. Use Arrow--&gt;</v>
      </c>
      <c r="H100" s="27" t="str">
        <f>'Activity Report'!$M107</f>
        <v>Click here/Arrow--&gt;</v>
      </c>
      <c r="I100" s="27">
        <f>'Activity Report'!$N107</f>
        <v>0</v>
      </c>
      <c r="J100" s="28">
        <f>'Activity Report'!$O107</f>
        <v>0</v>
      </c>
      <c r="K100" s="27">
        <f>'Activity Report'!$P107</f>
        <v>0</v>
      </c>
      <c r="L100" s="27">
        <f>'Activity Report'!$Q107</f>
        <v>0</v>
      </c>
      <c r="M100" s="27">
        <f>'Activity Report'!$R107</f>
        <v>0</v>
      </c>
      <c r="N100" s="27">
        <f>'Activity Report'!$S107</f>
        <v>0</v>
      </c>
      <c r="O100" s="27">
        <f>'Activity Report'!$T107</f>
        <v>0</v>
      </c>
    </row>
    <row r="101" spans="1:15" ht="12.5" x14ac:dyDescent="0.25">
      <c r="A101" s="27" t="str">
        <f>'Activity Report'!$F108</f>
        <v>Click here to select your Det. Use the arrow---&gt;</v>
      </c>
      <c r="B101" s="27" t="str">
        <f>'Activity Report'!$J$5</f>
        <v>2025-2026</v>
      </c>
      <c r="C101" s="27" t="str">
        <f>'Activity Report'!$H108</f>
        <v>Click/Select&gt;</v>
      </c>
      <c r="D101" s="29">
        <f>'Activity Report'!$I108</f>
        <v>0</v>
      </c>
      <c r="E101" s="30">
        <f>'Activity Report'!J108</f>
        <v>0</v>
      </c>
      <c r="F101" s="27" t="str">
        <f>'Activity Report'!$K108</f>
        <v>Click here. Use Arrow--&gt;</v>
      </c>
      <c r="G101" s="27" t="str">
        <f>'Activity Report'!$L108</f>
        <v>Click here. Use Arrow--&gt;</v>
      </c>
      <c r="H101" s="27" t="str">
        <f>'Activity Report'!$M108</f>
        <v>Click here/Arrow--&gt;</v>
      </c>
      <c r="I101" s="27">
        <f>'Activity Report'!$N108</f>
        <v>0</v>
      </c>
      <c r="J101" s="28">
        <f>'Activity Report'!$O108</f>
        <v>0</v>
      </c>
      <c r="K101" s="27">
        <f>'Activity Report'!$P108</f>
        <v>0</v>
      </c>
      <c r="L101" s="27">
        <f>'Activity Report'!$Q108</f>
        <v>0</v>
      </c>
      <c r="M101" s="27">
        <f>'Activity Report'!$R108</f>
        <v>0</v>
      </c>
      <c r="N101" s="27">
        <f>'Activity Report'!$S108</f>
        <v>0</v>
      </c>
      <c r="O101" s="27">
        <f>'Activity Report'!$T108</f>
        <v>0</v>
      </c>
    </row>
    <row r="102" spans="1:15" ht="12.5" x14ac:dyDescent="0.25">
      <c r="A102" s="27" t="str">
        <f>'Activity Report'!$F109</f>
        <v>Click here to select your Det. Use the arrow---&gt;</v>
      </c>
      <c r="B102" s="27" t="str">
        <f>'Activity Report'!$J$5</f>
        <v>2025-2026</v>
      </c>
      <c r="C102" s="27" t="str">
        <f>'Activity Report'!$H109</f>
        <v>Click/Select&gt;</v>
      </c>
      <c r="D102" s="29">
        <f>'Activity Report'!$I109</f>
        <v>0</v>
      </c>
      <c r="E102" s="30">
        <f>'Activity Report'!J109</f>
        <v>0</v>
      </c>
      <c r="F102" s="27" t="str">
        <f>'Activity Report'!$K109</f>
        <v>Click here. Use Arrow--&gt;</v>
      </c>
      <c r="G102" s="27" t="str">
        <f>'Activity Report'!$L109</f>
        <v>Click here. Use Arrow--&gt;</v>
      </c>
      <c r="H102" s="27" t="str">
        <f>'Activity Report'!$M109</f>
        <v>Click here/Arrow--&gt;</v>
      </c>
      <c r="I102" s="27">
        <f>'Activity Report'!$N109</f>
        <v>0</v>
      </c>
      <c r="J102" s="28">
        <f>'Activity Report'!$O109</f>
        <v>0</v>
      </c>
      <c r="K102" s="27">
        <f>'Activity Report'!$P109</f>
        <v>0</v>
      </c>
      <c r="L102" s="27">
        <f>'Activity Report'!$Q109</f>
        <v>0</v>
      </c>
      <c r="M102" s="27">
        <f>'Activity Report'!$R109</f>
        <v>0</v>
      </c>
      <c r="N102" s="27">
        <f>'Activity Report'!$S109</f>
        <v>0</v>
      </c>
      <c r="O102" s="27">
        <f>'Activity Report'!$T109</f>
        <v>0</v>
      </c>
    </row>
    <row r="103" spans="1:15" ht="12.5" x14ac:dyDescent="0.25">
      <c r="A103" s="27" t="str">
        <f>'Activity Report'!$F110</f>
        <v>Click here to select your Det. Use the arrow---&gt;</v>
      </c>
      <c r="B103" s="27" t="str">
        <f>'Activity Report'!$J$5</f>
        <v>2025-2026</v>
      </c>
      <c r="C103" s="27" t="str">
        <f>'Activity Report'!$H110</f>
        <v>Click/Select&gt;</v>
      </c>
      <c r="D103" s="29">
        <f>'Activity Report'!$I110</f>
        <v>0</v>
      </c>
      <c r="E103" s="30">
        <f>'Activity Report'!J110</f>
        <v>0</v>
      </c>
      <c r="F103" s="27" t="str">
        <f>'Activity Report'!$K110</f>
        <v>Click here. Use Arrow--&gt;</v>
      </c>
      <c r="G103" s="27" t="str">
        <f>'Activity Report'!$L110</f>
        <v>Click here. Use Arrow--&gt;</v>
      </c>
      <c r="H103" s="27" t="str">
        <f>'Activity Report'!$M110</f>
        <v>Click here/Arrow--&gt;</v>
      </c>
      <c r="I103" s="27">
        <f>'Activity Report'!$N110</f>
        <v>0</v>
      </c>
      <c r="J103" s="28">
        <f>'Activity Report'!$O110</f>
        <v>0</v>
      </c>
      <c r="K103" s="27">
        <f>'Activity Report'!$P110</f>
        <v>0</v>
      </c>
      <c r="L103" s="27">
        <f>'Activity Report'!$Q110</f>
        <v>0</v>
      </c>
      <c r="M103" s="27">
        <f>'Activity Report'!$R110</f>
        <v>0</v>
      </c>
      <c r="N103" s="27">
        <f>'Activity Report'!$S110</f>
        <v>0</v>
      </c>
      <c r="O103" s="27">
        <f>'Activity Report'!$T110</f>
        <v>0</v>
      </c>
    </row>
    <row r="104" spans="1:15" ht="12.5" x14ac:dyDescent="0.25">
      <c r="A104" s="27" t="str">
        <f>'Activity Report'!$F111</f>
        <v>Click here to select your Det. Use the arrow---&gt;</v>
      </c>
      <c r="B104" s="27" t="str">
        <f>'Activity Report'!$J$5</f>
        <v>2025-2026</v>
      </c>
      <c r="C104" s="27" t="str">
        <f>'Activity Report'!$H111</f>
        <v>Click/Select&gt;</v>
      </c>
      <c r="D104" s="29">
        <f>'Activity Report'!$I111</f>
        <v>0</v>
      </c>
      <c r="E104" s="30">
        <f>'Activity Report'!J111</f>
        <v>0</v>
      </c>
      <c r="F104" s="27" t="str">
        <f>'Activity Report'!$K111</f>
        <v>Click here. Use Arrow--&gt;</v>
      </c>
      <c r="G104" s="27" t="str">
        <f>'Activity Report'!$L111</f>
        <v>Click here. Use Arrow--&gt;</v>
      </c>
      <c r="H104" s="27" t="str">
        <f>'Activity Report'!$M111</f>
        <v>Click here/Arrow--&gt;</v>
      </c>
      <c r="I104" s="27">
        <f>'Activity Report'!$N111</f>
        <v>0</v>
      </c>
      <c r="J104" s="28">
        <f>'Activity Report'!$O111</f>
        <v>0</v>
      </c>
      <c r="K104" s="27">
        <f>'Activity Report'!$P111</f>
        <v>0</v>
      </c>
      <c r="L104" s="27">
        <f>'Activity Report'!$Q111</f>
        <v>0</v>
      </c>
      <c r="M104" s="27">
        <f>'Activity Report'!$R111</f>
        <v>0</v>
      </c>
      <c r="N104" s="27">
        <f>'Activity Report'!$S111</f>
        <v>0</v>
      </c>
      <c r="O104" s="27">
        <f>'Activity Report'!$T111</f>
        <v>0</v>
      </c>
    </row>
    <row r="105" spans="1:15" ht="12.5" x14ac:dyDescent="0.25">
      <c r="A105" s="27" t="str">
        <f>'Activity Report'!$F112</f>
        <v>Click here to select your Det. Use the arrow---&gt;</v>
      </c>
      <c r="B105" s="27" t="str">
        <f>'Activity Report'!$J$5</f>
        <v>2025-2026</v>
      </c>
      <c r="C105" s="27" t="str">
        <f>'Activity Report'!$H112</f>
        <v>Click/Select&gt;</v>
      </c>
      <c r="D105" s="29">
        <f>'Activity Report'!$I112</f>
        <v>0</v>
      </c>
      <c r="E105" s="30">
        <f>'Activity Report'!J112</f>
        <v>0</v>
      </c>
      <c r="F105" s="27" t="str">
        <f>'Activity Report'!$K112</f>
        <v>Click here. Use Arrow--&gt;</v>
      </c>
      <c r="G105" s="27" t="str">
        <f>'Activity Report'!$L112</f>
        <v>Click here. Use Arrow--&gt;</v>
      </c>
      <c r="H105" s="27" t="str">
        <f>'Activity Report'!$M112</f>
        <v>Click here/Arrow--&gt;</v>
      </c>
      <c r="I105" s="27">
        <f>'Activity Report'!$N112</f>
        <v>0</v>
      </c>
      <c r="J105" s="28">
        <f>'Activity Report'!$O112</f>
        <v>0</v>
      </c>
      <c r="K105" s="27">
        <f>'Activity Report'!$P112</f>
        <v>0</v>
      </c>
      <c r="L105" s="27">
        <f>'Activity Report'!$Q112</f>
        <v>0</v>
      </c>
      <c r="M105" s="27">
        <f>'Activity Report'!$R112</f>
        <v>0</v>
      </c>
      <c r="N105" s="27">
        <f>'Activity Report'!$S112</f>
        <v>0</v>
      </c>
      <c r="O105" s="27">
        <f>'Activity Report'!$T112</f>
        <v>0</v>
      </c>
    </row>
    <row r="106" spans="1:15" ht="12.5" x14ac:dyDescent="0.25">
      <c r="A106" s="27" t="str">
        <f>'Activity Report'!$F113</f>
        <v>Click here to select your Det. Use the arrow---&gt;</v>
      </c>
      <c r="B106" s="27" t="str">
        <f>'Activity Report'!$J$5</f>
        <v>2025-2026</v>
      </c>
      <c r="C106" s="27" t="str">
        <f>'Activity Report'!$H113</f>
        <v>Click/Select&gt;</v>
      </c>
      <c r="D106" s="29">
        <f>'Activity Report'!$I113</f>
        <v>0</v>
      </c>
      <c r="E106" s="30">
        <f>'Activity Report'!J113</f>
        <v>0</v>
      </c>
      <c r="F106" s="27" t="str">
        <f>'Activity Report'!$K113</f>
        <v>Click here. Use Arrow--&gt;</v>
      </c>
      <c r="G106" s="27" t="str">
        <f>'Activity Report'!$L113</f>
        <v>Click here. Use Arrow--&gt;</v>
      </c>
      <c r="H106" s="27" t="str">
        <f>'Activity Report'!$M113</f>
        <v>Click here/Arrow--&gt;</v>
      </c>
      <c r="I106" s="27">
        <f>'Activity Report'!$N113</f>
        <v>0</v>
      </c>
      <c r="J106" s="28">
        <f>'Activity Report'!$O113</f>
        <v>0</v>
      </c>
      <c r="K106" s="27">
        <f>'Activity Report'!$P113</f>
        <v>0</v>
      </c>
      <c r="L106" s="27">
        <f>'Activity Report'!$Q113</f>
        <v>0</v>
      </c>
      <c r="M106" s="27">
        <f>'Activity Report'!$R113</f>
        <v>0</v>
      </c>
      <c r="N106" s="27">
        <f>'Activity Report'!$S113</f>
        <v>0</v>
      </c>
      <c r="O106" s="27">
        <f>'Activity Report'!$T113</f>
        <v>0</v>
      </c>
    </row>
    <row r="107" spans="1:15" ht="12.5" x14ac:dyDescent="0.25">
      <c r="A107" s="27" t="str">
        <f>'Activity Report'!$F114</f>
        <v>Click here to select your Det. Use the arrow---&gt;</v>
      </c>
      <c r="B107" s="27" t="str">
        <f>'Activity Report'!$J$5</f>
        <v>2025-2026</v>
      </c>
      <c r="C107" s="27" t="str">
        <f>'Activity Report'!$H114</f>
        <v>Click/Select&gt;</v>
      </c>
      <c r="D107" s="29">
        <f>'Activity Report'!$I114</f>
        <v>0</v>
      </c>
      <c r="E107" s="30">
        <f>'Activity Report'!J114</f>
        <v>0</v>
      </c>
      <c r="F107" s="27" t="str">
        <f>'Activity Report'!$K114</f>
        <v>Click here. Use Arrow--&gt;</v>
      </c>
      <c r="G107" s="27" t="str">
        <f>'Activity Report'!$L114</f>
        <v>Click here. Use Arrow--&gt;</v>
      </c>
      <c r="H107" s="27" t="str">
        <f>'Activity Report'!$M114</f>
        <v>Click here/Arrow--&gt;</v>
      </c>
      <c r="I107" s="27">
        <f>'Activity Report'!$N114</f>
        <v>0</v>
      </c>
      <c r="J107" s="28">
        <f>'Activity Report'!$O114</f>
        <v>0</v>
      </c>
      <c r="K107" s="27">
        <f>'Activity Report'!$P114</f>
        <v>0</v>
      </c>
      <c r="L107" s="27">
        <f>'Activity Report'!$Q114</f>
        <v>0</v>
      </c>
      <c r="M107" s="27">
        <f>'Activity Report'!$R114</f>
        <v>0</v>
      </c>
      <c r="N107" s="27">
        <f>'Activity Report'!$S114</f>
        <v>0</v>
      </c>
      <c r="O107" s="27">
        <f>'Activity Report'!$T114</f>
        <v>0</v>
      </c>
    </row>
    <row r="108" spans="1:15" ht="12.5" x14ac:dyDescent="0.25">
      <c r="A108" s="27" t="str">
        <f>'Activity Report'!$F115</f>
        <v>Click here to select your Det. Use the arrow---&gt;</v>
      </c>
      <c r="B108" s="27" t="str">
        <f>'Activity Report'!$J$5</f>
        <v>2025-2026</v>
      </c>
      <c r="C108" s="27" t="str">
        <f>'Activity Report'!$H115</f>
        <v>Click/Select&gt;</v>
      </c>
      <c r="D108" s="29">
        <f>'Activity Report'!$I115</f>
        <v>0</v>
      </c>
      <c r="E108" s="30">
        <f>'Activity Report'!J115</f>
        <v>0</v>
      </c>
      <c r="F108" s="27" t="str">
        <f>'Activity Report'!$K115</f>
        <v>Click here. Use Arrow--&gt;</v>
      </c>
      <c r="G108" s="27" t="str">
        <f>'Activity Report'!$L115</f>
        <v>Click here. Use Arrow--&gt;</v>
      </c>
      <c r="H108" s="27" t="str">
        <f>'Activity Report'!$M115</f>
        <v>Click here/Arrow--&gt;</v>
      </c>
      <c r="I108" s="27">
        <f>'Activity Report'!$N115</f>
        <v>0</v>
      </c>
      <c r="J108" s="28">
        <f>'Activity Report'!$O115</f>
        <v>0</v>
      </c>
      <c r="K108" s="27">
        <f>'Activity Report'!$P115</f>
        <v>0</v>
      </c>
      <c r="L108" s="27">
        <f>'Activity Report'!$Q115</f>
        <v>0</v>
      </c>
      <c r="M108" s="27">
        <f>'Activity Report'!$R115</f>
        <v>0</v>
      </c>
      <c r="N108" s="27">
        <f>'Activity Report'!$S115</f>
        <v>0</v>
      </c>
      <c r="O108" s="27">
        <f>'Activity Report'!$T115</f>
        <v>0</v>
      </c>
    </row>
    <row r="109" spans="1:15" ht="12.5" x14ac:dyDescent="0.25">
      <c r="A109" s="27" t="str">
        <f>'Activity Report'!$F116</f>
        <v>Click here to select your Det. Use the arrow---&gt;</v>
      </c>
      <c r="B109" s="27" t="str">
        <f>'Activity Report'!$J$5</f>
        <v>2025-2026</v>
      </c>
      <c r="C109" s="27" t="str">
        <f>'Activity Report'!$H116</f>
        <v>Click/Select&gt;</v>
      </c>
      <c r="D109" s="29">
        <f>'Activity Report'!$I116</f>
        <v>0</v>
      </c>
      <c r="E109" s="30">
        <f>'Activity Report'!J116</f>
        <v>0</v>
      </c>
      <c r="F109" s="27" t="str">
        <f>'Activity Report'!$K116</f>
        <v>Click here. Use Arrow--&gt;</v>
      </c>
      <c r="G109" s="27" t="str">
        <f>'Activity Report'!$L116</f>
        <v>Click here. Use Arrow--&gt;</v>
      </c>
      <c r="H109" s="27" t="str">
        <f>'Activity Report'!$M116</f>
        <v>Click here/Arrow--&gt;</v>
      </c>
      <c r="I109" s="27">
        <f>'Activity Report'!$N116</f>
        <v>0</v>
      </c>
      <c r="J109" s="28">
        <f>'Activity Report'!$O116</f>
        <v>0</v>
      </c>
      <c r="K109" s="27">
        <f>'Activity Report'!$P116</f>
        <v>0</v>
      </c>
      <c r="L109" s="27">
        <f>'Activity Report'!$Q116</f>
        <v>0</v>
      </c>
      <c r="M109" s="27">
        <f>'Activity Report'!$R116</f>
        <v>0</v>
      </c>
      <c r="N109" s="27">
        <f>'Activity Report'!$S116</f>
        <v>0</v>
      </c>
      <c r="O109" s="27">
        <f>'Activity Report'!$T116</f>
        <v>0</v>
      </c>
    </row>
    <row r="110" spans="1:15" ht="12.5" x14ac:dyDescent="0.25">
      <c r="A110" s="27" t="str">
        <f>'Activity Report'!$F117</f>
        <v>Click here to select your Det. Use the arrow---&gt;</v>
      </c>
      <c r="B110" s="27" t="str">
        <f>'Activity Report'!$J$5</f>
        <v>2025-2026</v>
      </c>
      <c r="C110" s="27" t="str">
        <f>'Activity Report'!$H117</f>
        <v>Click/Select&gt;</v>
      </c>
      <c r="D110" s="29">
        <f>'Activity Report'!$I117</f>
        <v>0</v>
      </c>
      <c r="E110" s="30">
        <f>'Activity Report'!J117</f>
        <v>0</v>
      </c>
      <c r="F110" s="27" t="str">
        <f>'Activity Report'!$K117</f>
        <v>Click here. Use Arrow--&gt;</v>
      </c>
      <c r="G110" s="27" t="str">
        <f>'Activity Report'!$L117</f>
        <v>Click here. Use Arrow--&gt;</v>
      </c>
      <c r="H110" s="27" t="str">
        <f>'Activity Report'!$M117</f>
        <v>Click here/Arrow--&gt;</v>
      </c>
      <c r="I110" s="27">
        <f>'Activity Report'!$N117</f>
        <v>0</v>
      </c>
      <c r="J110" s="28">
        <f>'Activity Report'!$O117</f>
        <v>0</v>
      </c>
      <c r="K110" s="27">
        <f>'Activity Report'!$P117</f>
        <v>0</v>
      </c>
      <c r="L110" s="27">
        <f>'Activity Report'!$Q117</f>
        <v>0</v>
      </c>
      <c r="M110" s="27">
        <f>'Activity Report'!$R117</f>
        <v>0</v>
      </c>
      <c r="N110" s="27">
        <f>'Activity Report'!$S117</f>
        <v>0</v>
      </c>
      <c r="O110" s="27">
        <f>'Activity Report'!$T117</f>
        <v>0</v>
      </c>
    </row>
    <row r="111" spans="1:15" ht="12.5" x14ac:dyDescent="0.25">
      <c r="A111" s="27" t="str">
        <f>'Activity Report'!$F118</f>
        <v>Click here to select your Det. Use the arrow---&gt;</v>
      </c>
      <c r="B111" s="27" t="str">
        <f>'Activity Report'!$J$5</f>
        <v>2025-2026</v>
      </c>
      <c r="C111" s="27" t="str">
        <f>'Activity Report'!$H118</f>
        <v>Click/Select&gt;</v>
      </c>
      <c r="D111" s="29">
        <f>'Activity Report'!$I118</f>
        <v>0</v>
      </c>
      <c r="E111" s="30">
        <f>'Activity Report'!J118</f>
        <v>0</v>
      </c>
      <c r="F111" s="27" t="str">
        <f>'Activity Report'!$K118</f>
        <v>Click here. Use Arrow--&gt;</v>
      </c>
      <c r="G111" s="27" t="str">
        <f>'Activity Report'!$L118</f>
        <v>Click here. Use Arrow--&gt;</v>
      </c>
      <c r="H111" s="27" t="str">
        <f>'Activity Report'!$M118</f>
        <v>Click here/Arrow--&gt;</v>
      </c>
      <c r="I111" s="27">
        <f>'Activity Report'!$N118</f>
        <v>0</v>
      </c>
      <c r="J111" s="28">
        <f>'Activity Report'!$O118</f>
        <v>0</v>
      </c>
      <c r="K111" s="27">
        <f>'Activity Report'!$P118</f>
        <v>0</v>
      </c>
      <c r="L111" s="27">
        <f>'Activity Report'!$Q118</f>
        <v>0</v>
      </c>
      <c r="M111" s="27">
        <f>'Activity Report'!$R118</f>
        <v>0</v>
      </c>
      <c r="N111" s="27">
        <f>'Activity Report'!$S118</f>
        <v>0</v>
      </c>
      <c r="O111" s="27">
        <f>'Activity Report'!$T118</f>
        <v>0</v>
      </c>
    </row>
    <row r="112" spans="1:15" ht="12.5" x14ac:dyDescent="0.25">
      <c r="A112" s="27" t="str">
        <f>'Activity Report'!$F119</f>
        <v>Click here to select your Det. Use the arrow---&gt;</v>
      </c>
      <c r="B112" s="27" t="str">
        <f>'Activity Report'!$J$5</f>
        <v>2025-2026</v>
      </c>
      <c r="C112" s="27" t="str">
        <f>'Activity Report'!$H119</f>
        <v>Click/Select&gt;</v>
      </c>
      <c r="D112" s="29">
        <f>'Activity Report'!$I119</f>
        <v>0</v>
      </c>
      <c r="E112" s="30">
        <f>'Activity Report'!J119</f>
        <v>0</v>
      </c>
      <c r="F112" s="27" t="str">
        <f>'Activity Report'!$K119</f>
        <v>Click here. Use Arrow--&gt;</v>
      </c>
      <c r="G112" s="27" t="str">
        <f>'Activity Report'!$L119</f>
        <v>Click here. Use Arrow--&gt;</v>
      </c>
      <c r="H112" s="27" t="str">
        <f>'Activity Report'!$M119</f>
        <v>Click here/Arrow--&gt;</v>
      </c>
      <c r="I112" s="27">
        <f>'Activity Report'!$N119</f>
        <v>0</v>
      </c>
      <c r="J112" s="28">
        <f>'Activity Report'!$O119</f>
        <v>0</v>
      </c>
      <c r="K112" s="27">
        <f>'Activity Report'!$P119</f>
        <v>0</v>
      </c>
      <c r="L112" s="27">
        <f>'Activity Report'!$Q119</f>
        <v>0</v>
      </c>
      <c r="M112" s="27">
        <f>'Activity Report'!$R119</f>
        <v>0</v>
      </c>
      <c r="N112" s="27">
        <f>'Activity Report'!$S119</f>
        <v>0</v>
      </c>
      <c r="O112" s="27">
        <f>'Activity Report'!$T119</f>
        <v>0</v>
      </c>
    </row>
    <row r="113" spans="1:15" ht="12.5" x14ac:dyDescent="0.25">
      <c r="A113" s="27" t="str">
        <f>'Activity Report'!$F120</f>
        <v>Click here to select your Det. Use the arrow---&gt;</v>
      </c>
      <c r="B113" s="27" t="str">
        <f>'Activity Report'!$J$5</f>
        <v>2025-2026</v>
      </c>
      <c r="C113" s="27" t="str">
        <f>'Activity Report'!$H120</f>
        <v>Click/Select&gt;</v>
      </c>
      <c r="D113" s="29">
        <f>'Activity Report'!$I120</f>
        <v>0</v>
      </c>
      <c r="E113" s="30">
        <f>'Activity Report'!J120</f>
        <v>0</v>
      </c>
      <c r="F113" s="27" t="str">
        <f>'Activity Report'!$K120</f>
        <v>Click here. Use Arrow--&gt;</v>
      </c>
      <c r="G113" s="27" t="str">
        <f>'Activity Report'!$L120</f>
        <v>Click here. Use Arrow--&gt;</v>
      </c>
      <c r="H113" s="27" t="str">
        <f>'Activity Report'!$M120</f>
        <v>Click here/Arrow--&gt;</v>
      </c>
      <c r="I113" s="27">
        <f>'Activity Report'!$N120</f>
        <v>0</v>
      </c>
      <c r="J113" s="28">
        <f>'Activity Report'!$O120</f>
        <v>0</v>
      </c>
      <c r="K113" s="27">
        <f>'Activity Report'!$P120</f>
        <v>0</v>
      </c>
      <c r="L113" s="27">
        <f>'Activity Report'!$Q120</f>
        <v>0</v>
      </c>
      <c r="M113" s="27">
        <f>'Activity Report'!$R120</f>
        <v>0</v>
      </c>
      <c r="N113" s="27">
        <f>'Activity Report'!$S120</f>
        <v>0</v>
      </c>
      <c r="O113" s="27">
        <f>'Activity Report'!$T120</f>
        <v>0</v>
      </c>
    </row>
    <row r="114" spans="1:15" ht="12.5" x14ac:dyDescent="0.25">
      <c r="A114" s="27" t="str">
        <f>'Activity Report'!$F121</f>
        <v>Click here to select your Det. Use the arrow---&gt;</v>
      </c>
      <c r="B114" s="27" t="str">
        <f>'Activity Report'!$J$5</f>
        <v>2025-2026</v>
      </c>
      <c r="C114" s="27" t="str">
        <f>'Activity Report'!$H121</f>
        <v>Click/Select&gt;</v>
      </c>
      <c r="D114" s="29">
        <f>'Activity Report'!$I121</f>
        <v>0</v>
      </c>
      <c r="E114" s="30">
        <f>'Activity Report'!J121</f>
        <v>0</v>
      </c>
      <c r="F114" s="27" t="str">
        <f>'Activity Report'!$K121</f>
        <v>Click here. Use Arrow--&gt;</v>
      </c>
      <c r="G114" s="27" t="str">
        <f>'Activity Report'!$L121</f>
        <v>Click here. Use Arrow--&gt;</v>
      </c>
      <c r="H114" s="27" t="str">
        <f>'Activity Report'!$M121</f>
        <v>Click here/Arrow--&gt;</v>
      </c>
      <c r="I114" s="27">
        <f>'Activity Report'!$N121</f>
        <v>0</v>
      </c>
      <c r="J114" s="28">
        <f>'Activity Report'!$O121</f>
        <v>0</v>
      </c>
      <c r="K114" s="27">
        <f>'Activity Report'!$P121</f>
        <v>0</v>
      </c>
      <c r="L114" s="27">
        <f>'Activity Report'!$Q121</f>
        <v>0</v>
      </c>
      <c r="M114" s="27">
        <f>'Activity Report'!$R121</f>
        <v>0</v>
      </c>
      <c r="N114" s="27">
        <f>'Activity Report'!$S121</f>
        <v>0</v>
      </c>
      <c r="O114" s="27">
        <f>'Activity Report'!$T121</f>
        <v>0</v>
      </c>
    </row>
    <row r="115" spans="1:15" ht="12.5" x14ac:dyDescent="0.25">
      <c r="A115" s="27" t="str">
        <f>'Activity Report'!$F122</f>
        <v>Click here to select your Det. Use the arrow---&gt;</v>
      </c>
      <c r="B115" s="27" t="str">
        <f>'Activity Report'!$J$5</f>
        <v>2025-2026</v>
      </c>
      <c r="C115" s="27" t="str">
        <f>'Activity Report'!$H122</f>
        <v>Click/Select&gt;</v>
      </c>
      <c r="D115" s="29">
        <f>'Activity Report'!$I122</f>
        <v>0</v>
      </c>
      <c r="E115" s="30">
        <f>'Activity Report'!J122</f>
        <v>0</v>
      </c>
      <c r="F115" s="27" t="str">
        <f>'Activity Report'!$K122</f>
        <v>Click here. Use Arrow--&gt;</v>
      </c>
      <c r="G115" s="27" t="str">
        <f>'Activity Report'!$L122</f>
        <v>Click here. Use Arrow--&gt;</v>
      </c>
      <c r="H115" s="27" t="str">
        <f>'Activity Report'!$M122</f>
        <v>Click here/Arrow--&gt;</v>
      </c>
      <c r="I115" s="27">
        <f>'Activity Report'!$N122</f>
        <v>0</v>
      </c>
      <c r="J115" s="28">
        <f>'Activity Report'!$O122</f>
        <v>0</v>
      </c>
      <c r="K115" s="27">
        <f>'Activity Report'!$P122</f>
        <v>0</v>
      </c>
      <c r="L115" s="27">
        <f>'Activity Report'!$Q122</f>
        <v>0</v>
      </c>
      <c r="M115" s="27">
        <f>'Activity Report'!$R122</f>
        <v>0</v>
      </c>
      <c r="N115" s="27">
        <f>'Activity Report'!$S122</f>
        <v>0</v>
      </c>
      <c r="O115" s="27">
        <f>'Activity Report'!$T122</f>
        <v>0</v>
      </c>
    </row>
    <row r="116" spans="1:15" ht="12.5" x14ac:dyDescent="0.25">
      <c r="A116" s="27" t="str">
        <f>'Activity Report'!$F123</f>
        <v>Click here to select your Det. Use the arrow---&gt;</v>
      </c>
      <c r="B116" s="27" t="str">
        <f>'Activity Report'!$J$5</f>
        <v>2025-2026</v>
      </c>
      <c r="C116" s="27" t="str">
        <f>'Activity Report'!$H123</f>
        <v>Click/Select&gt;</v>
      </c>
      <c r="D116" s="29">
        <f>'Activity Report'!$I123</f>
        <v>0</v>
      </c>
      <c r="E116" s="30">
        <f>'Activity Report'!J123</f>
        <v>0</v>
      </c>
      <c r="F116" s="27" t="str">
        <f>'Activity Report'!$K123</f>
        <v>Click here. Use Arrow--&gt;</v>
      </c>
      <c r="G116" s="27" t="str">
        <f>'Activity Report'!$L123</f>
        <v>Click here. Use Arrow--&gt;</v>
      </c>
      <c r="H116" s="27" t="str">
        <f>'Activity Report'!$M123</f>
        <v>Click here/Arrow--&gt;</v>
      </c>
      <c r="I116" s="27">
        <f>'Activity Report'!$N123</f>
        <v>0</v>
      </c>
      <c r="J116" s="28">
        <f>'Activity Report'!$O123</f>
        <v>0</v>
      </c>
      <c r="K116" s="27">
        <f>'Activity Report'!$P123</f>
        <v>0</v>
      </c>
      <c r="L116" s="27">
        <f>'Activity Report'!$Q123</f>
        <v>0</v>
      </c>
      <c r="M116" s="27">
        <f>'Activity Report'!$R123</f>
        <v>0</v>
      </c>
      <c r="N116" s="27">
        <f>'Activity Report'!$S123</f>
        <v>0</v>
      </c>
      <c r="O116" s="27">
        <f>'Activity Report'!$T123</f>
        <v>0</v>
      </c>
    </row>
    <row r="117" spans="1:15" ht="12.5" x14ac:dyDescent="0.25">
      <c r="A117" s="27" t="str">
        <f>'Activity Report'!$F124</f>
        <v>Click here to select your Det. Use the arrow---&gt;</v>
      </c>
      <c r="B117" s="27" t="str">
        <f>'Activity Report'!$J$5</f>
        <v>2025-2026</v>
      </c>
      <c r="C117" s="27" t="str">
        <f>'Activity Report'!$H124</f>
        <v>Click/Select&gt;</v>
      </c>
      <c r="D117" s="29">
        <f>'Activity Report'!$I124</f>
        <v>0</v>
      </c>
      <c r="E117" s="30">
        <f>'Activity Report'!J124</f>
        <v>0</v>
      </c>
      <c r="F117" s="27" t="str">
        <f>'Activity Report'!$K124</f>
        <v>Click here. Use Arrow--&gt;</v>
      </c>
      <c r="G117" s="27" t="str">
        <f>'Activity Report'!$L124</f>
        <v>Click here. Use Arrow--&gt;</v>
      </c>
      <c r="H117" s="27" t="str">
        <f>'Activity Report'!$M124</f>
        <v>Click here/Arrow--&gt;</v>
      </c>
      <c r="I117" s="27">
        <f>'Activity Report'!$N124</f>
        <v>0</v>
      </c>
      <c r="J117" s="28">
        <f>'Activity Report'!$O124</f>
        <v>0</v>
      </c>
      <c r="K117" s="27">
        <f>'Activity Report'!$P124</f>
        <v>0</v>
      </c>
      <c r="L117" s="27">
        <f>'Activity Report'!$Q124</f>
        <v>0</v>
      </c>
      <c r="M117" s="27">
        <f>'Activity Report'!$R124</f>
        <v>0</v>
      </c>
      <c r="N117" s="27">
        <f>'Activity Report'!$S124</f>
        <v>0</v>
      </c>
      <c r="O117" s="27">
        <f>'Activity Report'!$T124</f>
        <v>0</v>
      </c>
    </row>
    <row r="118" spans="1:15" ht="12.5" x14ac:dyDescent="0.25">
      <c r="A118" s="27" t="str">
        <f>'Activity Report'!$F125</f>
        <v>Click here to select your Det. Use the arrow---&gt;</v>
      </c>
      <c r="B118" s="27" t="str">
        <f>'Activity Report'!$J$5</f>
        <v>2025-2026</v>
      </c>
      <c r="C118" s="27" t="str">
        <f>'Activity Report'!$H125</f>
        <v>Click/Select&gt;</v>
      </c>
      <c r="D118" s="29">
        <f>'Activity Report'!$I125</f>
        <v>0</v>
      </c>
      <c r="E118" s="30">
        <f>'Activity Report'!J125</f>
        <v>0</v>
      </c>
      <c r="F118" s="27" t="str">
        <f>'Activity Report'!$K125</f>
        <v>Click here. Use Arrow--&gt;</v>
      </c>
      <c r="G118" s="27" t="str">
        <f>'Activity Report'!$L125</f>
        <v>Click here. Use Arrow--&gt;</v>
      </c>
      <c r="H118" s="27" t="str">
        <f>'Activity Report'!$M125</f>
        <v>Click here/Arrow--&gt;</v>
      </c>
      <c r="I118" s="27">
        <f>'Activity Report'!$N125</f>
        <v>0</v>
      </c>
      <c r="J118" s="28">
        <f>'Activity Report'!$O125</f>
        <v>0</v>
      </c>
      <c r="K118" s="27">
        <f>'Activity Report'!$P125</f>
        <v>0</v>
      </c>
      <c r="L118" s="27">
        <f>'Activity Report'!$Q125</f>
        <v>0</v>
      </c>
      <c r="M118" s="27">
        <f>'Activity Report'!$R125</f>
        <v>0</v>
      </c>
      <c r="N118" s="27">
        <f>'Activity Report'!$S125</f>
        <v>0</v>
      </c>
      <c r="O118" s="27">
        <f>'Activity Report'!$T125</f>
        <v>0</v>
      </c>
    </row>
    <row r="119" spans="1:15" ht="12.5" x14ac:dyDescent="0.25">
      <c r="A119" s="27" t="str">
        <f>'Activity Report'!$F126</f>
        <v>Click here to select your Det. Use the arrow---&gt;</v>
      </c>
      <c r="B119" s="27" t="str">
        <f>'Activity Report'!$J$5</f>
        <v>2025-2026</v>
      </c>
      <c r="C119" s="27" t="str">
        <f>'Activity Report'!$H126</f>
        <v>Click/Select&gt;</v>
      </c>
      <c r="D119" s="29">
        <f>'Activity Report'!$I126</f>
        <v>0</v>
      </c>
      <c r="E119" s="30">
        <f>'Activity Report'!J126</f>
        <v>0</v>
      </c>
      <c r="F119" s="27" t="str">
        <f>'Activity Report'!$K126</f>
        <v>Click here. Use Arrow--&gt;</v>
      </c>
      <c r="G119" s="27" t="str">
        <f>'Activity Report'!$L126</f>
        <v>Click here. Use Arrow--&gt;</v>
      </c>
      <c r="H119" s="27" t="str">
        <f>'Activity Report'!$M126</f>
        <v>Click here/Arrow--&gt;</v>
      </c>
      <c r="I119" s="27">
        <f>'Activity Report'!$N126</f>
        <v>0</v>
      </c>
      <c r="J119" s="28">
        <f>'Activity Report'!$O126</f>
        <v>0</v>
      </c>
      <c r="K119" s="27">
        <f>'Activity Report'!$P126</f>
        <v>0</v>
      </c>
      <c r="L119" s="27">
        <f>'Activity Report'!$Q126</f>
        <v>0</v>
      </c>
      <c r="M119" s="27">
        <f>'Activity Report'!$R126</f>
        <v>0</v>
      </c>
      <c r="N119" s="27">
        <f>'Activity Report'!$S126</f>
        <v>0</v>
      </c>
      <c r="O119" s="27">
        <f>'Activity Report'!$T126</f>
        <v>0</v>
      </c>
    </row>
    <row r="120" spans="1:15" ht="12.5" x14ac:dyDescent="0.25">
      <c r="A120" s="27" t="str">
        <f>'Activity Report'!$F127</f>
        <v>Click here to select your Det. Use the arrow---&gt;</v>
      </c>
      <c r="B120" s="27" t="str">
        <f>'Activity Report'!$J$5</f>
        <v>2025-2026</v>
      </c>
      <c r="C120" s="27" t="str">
        <f>'Activity Report'!$H127</f>
        <v>Click/Select&gt;</v>
      </c>
      <c r="D120" s="29">
        <f>'Activity Report'!$I127</f>
        <v>0</v>
      </c>
      <c r="E120" s="30">
        <f>'Activity Report'!J127</f>
        <v>0</v>
      </c>
      <c r="F120" s="27" t="str">
        <f>'Activity Report'!$K127</f>
        <v>Click here. Use Arrow--&gt;</v>
      </c>
      <c r="G120" s="27" t="str">
        <f>'Activity Report'!$L127</f>
        <v>Click here. Use Arrow--&gt;</v>
      </c>
      <c r="H120" s="27" t="str">
        <f>'Activity Report'!$M127</f>
        <v>Click here/Arrow--&gt;</v>
      </c>
      <c r="I120" s="27">
        <f>'Activity Report'!$N127</f>
        <v>0</v>
      </c>
      <c r="J120" s="28">
        <f>'Activity Report'!$O127</f>
        <v>0</v>
      </c>
      <c r="K120" s="27">
        <f>'Activity Report'!$P127</f>
        <v>0</v>
      </c>
      <c r="L120" s="27">
        <f>'Activity Report'!$Q127</f>
        <v>0</v>
      </c>
      <c r="M120" s="27">
        <f>'Activity Report'!$R127</f>
        <v>0</v>
      </c>
      <c r="N120" s="27">
        <f>'Activity Report'!$S127</f>
        <v>0</v>
      </c>
      <c r="O120" s="27">
        <f>'Activity Report'!$T127</f>
        <v>0</v>
      </c>
    </row>
    <row r="121" spans="1:15" ht="12.5" x14ac:dyDescent="0.25">
      <c r="A121" s="27" t="str">
        <f>'Activity Report'!$F128</f>
        <v>Click here to select your Det. Use the arrow---&gt;</v>
      </c>
      <c r="B121" s="27" t="str">
        <f>'Activity Report'!$J$5</f>
        <v>2025-2026</v>
      </c>
      <c r="C121" s="27" t="str">
        <f>'Activity Report'!$H128</f>
        <v>Click/Select&gt;</v>
      </c>
      <c r="D121" s="29">
        <f>'Activity Report'!$I128</f>
        <v>0</v>
      </c>
      <c r="E121" s="30">
        <f>'Activity Report'!J128</f>
        <v>0</v>
      </c>
      <c r="F121" s="27" t="str">
        <f>'Activity Report'!$K128</f>
        <v>Click here. Use Arrow--&gt;</v>
      </c>
      <c r="G121" s="27" t="str">
        <f>'Activity Report'!$L128</f>
        <v>Click here. Use Arrow--&gt;</v>
      </c>
      <c r="H121" s="27" t="str">
        <f>'Activity Report'!$M128</f>
        <v>Click here/Arrow--&gt;</v>
      </c>
      <c r="I121" s="27">
        <f>'Activity Report'!$N128</f>
        <v>0</v>
      </c>
      <c r="J121" s="28">
        <f>'Activity Report'!$O128</f>
        <v>0</v>
      </c>
      <c r="K121" s="27">
        <f>'Activity Report'!$P128</f>
        <v>0</v>
      </c>
      <c r="L121" s="27">
        <f>'Activity Report'!$Q128</f>
        <v>0</v>
      </c>
      <c r="M121" s="27">
        <f>'Activity Report'!$R128</f>
        <v>0</v>
      </c>
      <c r="N121" s="27">
        <f>'Activity Report'!$S128</f>
        <v>0</v>
      </c>
      <c r="O121" s="27">
        <f>'Activity Report'!$T128</f>
        <v>0</v>
      </c>
    </row>
    <row r="122" spans="1:15" ht="12.5" x14ac:dyDescent="0.25">
      <c r="A122" s="27" t="str">
        <f>'Activity Report'!$F129</f>
        <v>Click here to select your Det. Use the arrow---&gt;</v>
      </c>
      <c r="B122" s="27" t="str">
        <f>'Activity Report'!$J$5</f>
        <v>2025-2026</v>
      </c>
      <c r="C122" s="27" t="str">
        <f>'Activity Report'!$H129</f>
        <v>Click/Select&gt;</v>
      </c>
      <c r="D122" s="29">
        <f>'Activity Report'!$I129</f>
        <v>0</v>
      </c>
      <c r="E122" s="30">
        <f>'Activity Report'!J129</f>
        <v>0</v>
      </c>
      <c r="F122" s="27" t="str">
        <f>'Activity Report'!$K129</f>
        <v>Click here. Use Arrow--&gt;</v>
      </c>
      <c r="G122" s="27" t="str">
        <f>'Activity Report'!$L129</f>
        <v>Click here. Use Arrow--&gt;</v>
      </c>
      <c r="H122" s="27" t="str">
        <f>'Activity Report'!$M129</f>
        <v>Click here/Arrow--&gt;</v>
      </c>
      <c r="I122" s="27">
        <f>'Activity Report'!$N129</f>
        <v>0</v>
      </c>
      <c r="J122" s="28">
        <f>'Activity Report'!$O129</f>
        <v>0</v>
      </c>
      <c r="K122" s="27">
        <f>'Activity Report'!$P129</f>
        <v>0</v>
      </c>
      <c r="L122" s="27">
        <f>'Activity Report'!$Q129</f>
        <v>0</v>
      </c>
      <c r="M122" s="27">
        <f>'Activity Report'!$R129</f>
        <v>0</v>
      </c>
      <c r="N122" s="27">
        <f>'Activity Report'!$S129</f>
        <v>0</v>
      </c>
      <c r="O122" s="27">
        <f>'Activity Report'!$T129</f>
        <v>0</v>
      </c>
    </row>
    <row r="123" spans="1:15" ht="12.5" x14ac:dyDescent="0.25">
      <c r="A123" s="27" t="str">
        <f>'Activity Report'!$F130</f>
        <v>Click here to select your Det. Use the arrow---&gt;</v>
      </c>
      <c r="B123" s="27" t="str">
        <f>'Activity Report'!$J$5</f>
        <v>2025-2026</v>
      </c>
      <c r="C123" s="27" t="str">
        <f>'Activity Report'!$H130</f>
        <v>Click/Select&gt;</v>
      </c>
      <c r="D123" s="29">
        <f>'Activity Report'!$I130</f>
        <v>0</v>
      </c>
      <c r="E123" s="30">
        <f>'Activity Report'!J130</f>
        <v>0</v>
      </c>
      <c r="F123" s="27" t="str">
        <f>'Activity Report'!$K130</f>
        <v>Click here. Use Arrow--&gt;</v>
      </c>
      <c r="G123" s="27" t="str">
        <f>'Activity Report'!$L130</f>
        <v>Click here. Use Arrow--&gt;</v>
      </c>
      <c r="H123" s="27" t="str">
        <f>'Activity Report'!$M130</f>
        <v>Click here/Arrow--&gt;</v>
      </c>
      <c r="I123" s="27">
        <f>'Activity Report'!$N130</f>
        <v>0</v>
      </c>
      <c r="J123" s="28">
        <f>'Activity Report'!$O130</f>
        <v>0</v>
      </c>
      <c r="K123" s="27">
        <f>'Activity Report'!$P130</f>
        <v>0</v>
      </c>
      <c r="L123" s="27">
        <f>'Activity Report'!$Q130</f>
        <v>0</v>
      </c>
      <c r="M123" s="27">
        <f>'Activity Report'!$R130</f>
        <v>0</v>
      </c>
      <c r="N123" s="27">
        <f>'Activity Report'!$S130</f>
        <v>0</v>
      </c>
      <c r="O123" s="27">
        <f>'Activity Report'!$T130</f>
        <v>0</v>
      </c>
    </row>
    <row r="124" spans="1:15" ht="12.5" x14ac:dyDescent="0.25">
      <c r="A124" s="27" t="str">
        <f>'Activity Report'!$F131</f>
        <v>Click here to select your Det. Use the arrow---&gt;</v>
      </c>
      <c r="B124" s="27" t="str">
        <f>'Activity Report'!$J$5</f>
        <v>2025-2026</v>
      </c>
      <c r="C124" s="27" t="str">
        <f>'Activity Report'!$H131</f>
        <v>Click/Select&gt;</v>
      </c>
      <c r="D124" s="29">
        <f>'Activity Report'!$I131</f>
        <v>0</v>
      </c>
      <c r="E124" s="30">
        <f>'Activity Report'!J131</f>
        <v>0</v>
      </c>
      <c r="F124" s="27" t="str">
        <f>'Activity Report'!$K131</f>
        <v>Click here. Use Arrow--&gt;</v>
      </c>
      <c r="G124" s="27" t="str">
        <f>'Activity Report'!$L131</f>
        <v>Click here. Use Arrow--&gt;</v>
      </c>
      <c r="H124" s="27" t="str">
        <f>'Activity Report'!$M131</f>
        <v>Click here/Arrow--&gt;</v>
      </c>
      <c r="I124" s="27">
        <f>'Activity Report'!$N131</f>
        <v>0</v>
      </c>
      <c r="J124" s="28">
        <f>'Activity Report'!$O131</f>
        <v>0</v>
      </c>
      <c r="K124" s="27">
        <f>'Activity Report'!$P131</f>
        <v>0</v>
      </c>
      <c r="L124" s="27">
        <f>'Activity Report'!$Q131</f>
        <v>0</v>
      </c>
      <c r="M124" s="27">
        <f>'Activity Report'!$R131</f>
        <v>0</v>
      </c>
      <c r="N124" s="27">
        <f>'Activity Report'!$S131</f>
        <v>0</v>
      </c>
      <c r="O124" s="27">
        <f>'Activity Report'!$T131</f>
        <v>0</v>
      </c>
    </row>
    <row r="125" spans="1:15" ht="12.5" x14ac:dyDescent="0.25">
      <c r="A125" s="27" t="str">
        <f>'Activity Report'!$F132</f>
        <v>Click here to select your Det. Use the arrow---&gt;</v>
      </c>
      <c r="B125" s="27" t="str">
        <f>'Activity Report'!$J$5</f>
        <v>2025-2026</v>
      </c>
      <c r="C125" s="27" t="str">
        <f>'Activity Report'!$H132</f>
        <v>Click/Select&gt;</v>
      </c>
      <c r="D125" s="29">
        <f>'Activity Report'!$I132</f>
        <v>0</v>
      </c>
      <c r="E125" s="30">
        <f>'Activity Report'!J132</f>
        <v>0</v>
      </c>
      <c r="F125" s="27" t="str">
        <f>'Activity Report'!$K132</f>
        <v>Click here. Use Arrow--&gt;</v>
      </c>
      <c r="G125" s="27" t="str">
        <f>'Activity Report'!$L132</f>
        <v>Click here. Use Arrow--&gt;</v>
      </c>
      <c r="H125" s="27" t="str">
        <f>'Activity Report'!$M132</f>
        <v>Click here/Arrow--&gt;</v>
      </c>
      <c r="I125" s="27">
        <f>'Activity Report'!$N132</f>
        <v>0</v>
      </c>
      <c r="J125" s="28">
        <f>'Activity Report'!$O132</f>
        <v>0</v>
      </c>
      <c r="K125" s="27">
        <f>'Activity Report'!$P132</f>
        <v>0</v>
      </c>
      <c r="L125" s="27">
        <f>'Activity Report'!$Q132</f>
        <v>0</v>
      </c>
      <c r="M125" s="27">
        <f>'Activity Report'!$R132</f>
        <v>0</v>
      </c>
      <c r="N125" s="27">
        <f>'Activity Report'!$S132</f>
        <v>0</v>
      </c>
      <c r="O125" s="27">
        <f>'Activity Report'!$T132</f>
        <v>0</v>
      </c>
    </row>
    <row r="126" spans="1:15" ht="12.5" x14ac:dyDescent="0.25">
      <c r="A126" s="27" t="str">
        <f>'Activity Report'!$F133</f>
        <v>Click here to select your Det. Use the arrow---&gt;</v>
      </c>
      <c r="B126" s="27" t="str">
        <f>'Activity Report'!$J$5</f>
        <v>2025-2026</v>
      </c>
      <c r="C126" s="27" t="str">
        <f>'Activity Report'!$H133</f>
        <v>Click/Select&gt;</v>
      </c>
      <c r="D126" s="29">
        <f>'Activity Report'!$I133</f>
        <v>0</v>
      </c>
      <c r="E126" s="30">
        <f>'Activity Report'!J133</f>
        <v>0</v>
      </c>
      <c r="F126" s="27" t="str">
        <f>'Activity Report'!$K133</f>
        <v>Click here. Use Arrow--&gt;</v>
      </c>
      <c r="G126" s="27" t="str">
        <f>'Activity Report'!$L133</f>
        <v>Click here. Use Arrow--&gt;</v>
      </c>
      <c r="H126" s="27" t="str">
        <f>'Activity Report'!$M133</f>
        <v>Click here/Arrow--&gt;</v>
      </c>
      <c r="I126" s="27">
        <f>'Activity Report'!$N133</f>
        <v>0</v>
      </c>
      <c r="J126" s="28">
        <f>'Activity Report'!$O133</f>
        <v>0</v>
      </c>
      <c r="K126" s="27">
        <f>'Activity Report'!$P133</f>
        <v>0</v>
      </c>
      <c r="L126" s="27">
        <f>'Activity Report'!$Q133</f>
        <v>0</v>
      </c>
      <c r="M126" s="27">
        <f>'Activity Report'!$R133</f>
        <v>0</v>
      </c>
      <c r="N126" s="27">
        <f>'Activity Report'!$S133</f>
        <v>0</v>
      </c>
      <c r="O126" s="27">
        <f>'Activity Report'!$T133</f>
        <v>0</v>
      </c>
    </row>
    <row r="127" spans="1:15" ht="12.5" x14ac:dyDescent="0.25">
      <c r="A127" s="27" t="str">
        <f>'Activity Report'!$F134</f>
        <v>Click here to select your Det. Use the arrow---&gt;</v>
      </c>
      <c r="B127" s="27" t="str">
        <f>'Activity Report'!$J$5</f>
        <v>2025-2026</v>
      </c>
      <c r="C127" s="27" t="str">
        <f>'Activity Report'!$H134</f>
        <v>Click/Select&gt;</v>
      </c>
      <c r="D127" s="29">
        <f>'Activity Report'!$I134</f>
        <v>0</v>
      </c>
      <c r="E127" s="30">
        <f>'Activity Report'!J134</f>
        <v>0</v>
      </c>
      <c r="F127" s="27" t="str">
        <f>'Activity Report'!$K134</f>
        <v>Click here. Use Arrow--&gt;</v>
      </c>
      <c r="G127" s="27" t="str">
        <f>'Activity Report'!$L134</f>
        <v>Click here. Use Arrow--&gt;</v>
      </c>
      <c r="H127" s="27" t="str">
        <f>'Activity Report'!$M134</f>
        <v>Click here/Arrow--&gt;</v>
      </c>
      <c r="I127" s="27">
        <f>'Activity Report'!$N134</f>
        <v>0</v>
      </c>
      <c r="J127" s="28">
        <f>'Activity Report'!$O134</f>
        <v>0</v>
      </c>
      <c r="K127" s="27">
        <f>'Activity Report'!$P134</f>
        <v>0</v>
      </c>
      <c r="L127" s="27">
        <f>'Activity Report'!$Q134</f>
        <v>0</v>
      </c>
      <c r="M127" s="27">
        <f>'Activity Report'!$R134</f>
        <v>0</v>
      </c>
      <c r="N127" s="27">
        <f>'Activity Report'!$S134</f>
        <v>0</v>
      </c>
      <c r="O127" s="27">
        <f>'Activity Report'!$T134</f>
        <v>0</v>
      </c>
    </row>
    <row r="128" spans="1:15" ht="12.5" x14ac:dyDescent="0.25">
      <c r="A128" s="27" t="str">
        <f>'Activity Report'!$F135</f>
        <v>Click here to select your Det. Use the arrow---&gt;</v>
      </c>
      <c r="B128" s="27" t="str">
        <f>'Activity Report'!$J$5</f>
        <v>2025-2026</v>
      </c>
      <c r="C128" s="27" t="str">
        <f>'Activity Report'!$H135</f>
        <v>Click/Select&gt;</v>
      </c>
      <c r="D128" s="29">
        <f>'Activity Report'!$I135</f>
        <v>0</v>
      </c>
      <c r="E128" s="30">
        <f>'Activity Report'!J135</f>
        <v>0</v>
      </c>
      <c r="F128" s="27" t="str">
        <f>'Activity Report'!$K135</f>
        <v>Click here. Use Arrow--&gt;</v>
      </c>
      <c r="G128" s="27" t="str">
        <f>'Activity Report'!$L135</f>
        <v>Click here. Use Arrow--&gt;</v>
      </c>
      <c r="H128" s="27" t="str">
        <f>'Activity Report'!$M135</f>
        <v>Click here/Arrow--&gt;</v>
      </c>
      <c r="I128" s="27">
        <f>'Activity Report'!$N135</f>
        <v>0</v>
      </c>
      <c r="J128" s="28">
        <f>'Activity Report'!$O135</f>
        <v>0</v>
      </c>
      <c r="K128" s="27">
        <f>'Activity Report'!$P135</f>
        <v>0</v>
      </c>
      <c r="L128" s="27">
        <f>'Activity Report'!$Q135</f>
        <v>0</v>
      </c>
      <c r="M128" s="27">
        <f>'Activity Report'!$R135</f>
        <v>0</v>
      </c>
      <c r="N128" s="27">
        <f>'Activity Report'!$S135</f>
        <v>0</v>
      </c>
      <c r="O128" s="27">
        <f>'Activity Report'!$T135</f>
        <v>0</v>
      </c>
    </row>
    <row r="129" spans="1:15" ht="12.5" x14ac:dyDescent="0.25">
      <c r="A129" s="27" t="str">
        <f>'Activity Report'!$F136</f>
        <v>Click here to select your Det. Use the arrow---&gt;</v>
      </c>
      <c r="B129" s="27" t="str">
        <f>'Activity Report'!$J$5</f>
        <v>2025-2026</v>
      </c>
      <c r="C129" s="27" t="str">
        <f>'Activity Report'!$H136</f>
        <v>Click/Select&gt;</v>
      </c>
      <c r="D129" s="29">
        <f>'Activity Report'!$I136</f>
        <v>0</v>
      </c>
      <c r="E129" s="30">
        <f>'Activity Report'!J136</f>
        <v>0</v>
      </c>
      <c r="F129" s="27" t="str">
        <f>'Activity Report'!$K136</f>
        <v>Click here. Use Arrow--&gt;</v>
      </c>
      <c r="G129" s="27" t="str">
        <f>'Activity Report'!$L136</f>
        <v>Click here. Use Arrow--&gt;</v>
      </c>
      <c r="H129" s="27" t="str">
        <f>'Activity Report'!$M136</f>
        <v>Click here/Arrow--&gt;</v>
      </c>
      <c r="I129" s="27">
        <f>'Activity Report'!$N136</f>
        <v>0</v>
      </c>
      <c r="J129" s="28">
        <f>'Activity Report'!$O136</f>
        <v>0</v>
      </c>
      <c r="K129" s="27">
        <f>'Activity Report'!$P136</f>
        <v>0</v>
      </c>
      <c r="L129" s="27">
        <f>'Activity Report'!$Q136</f>
        <v>0</v>
      </c>
      <c r="M129" s="27">
        <f>'Activity Report'!$R136</f>
        <v>0</v>
      </c>
      <c r="N129" s="27">
        <f>'Activity Report'!$S136</f>
        <v>0</v>
      </c>
      <c r="O129" s="27">
        <f>'Activity Report'!$T136</f>
        <v>0</v>
      </c>
    </row>
    <row r="130" spans="1:15" ht="12.5" x14ac:dyDescent="0.25">
      <c r="A130" s="27" t="str">
        <f>'Activity Report'!$F137</f>
        <v>Click here to select your Det. Use the arrow---&gt;</v>
      </c>
      <c r="B130" s="27" t="str">
        <f>'Activity Report'!$J$5</f>
        <v>2025-2026</v>
      </c>
      <c r="C130" s="27" t="str">
        <f>'Activity Report'!$H137</f>
        <v>Click/Select&gt;</v>
      </c>
      <c r="D130" s="29">
        <f>'Activity Report'!$I137</f>
        <v>0</v>
      </c>
      <c r="E130" s="30">
        <f>'Activity Report'!J137</f>
        <v>0</v>
      </c>
      <c r="F130" s="27" t="str">
        <f>'Activity Report'!$K137</f>
        <v>Click here. Use Arrow--&gt;</v>
      </c>
      <c r="G130" s="27" t="str">
        <f>'Activity Report'!$L137</f>
        <v>Click here. Use Arrow--&gt;</v>
      </c>
      <c r="H130" s="27" t="str">
        <f>'Activity Report'!$M137</f>
        <v>Click here/Arrow--&gt;</v>
      </c>
      <c r="I130" s="27">
        <f>'Activity Report'!$N137</f>
        <v>0</v>
      </c>
      <c r="J130" s="28">
        <f>'Activity Report'!$O137</f>
        <v>0</v>
      </c>
      <c r="K130" s="27">
        <f>'Activity Report'!$P137</f>
        <v>0</v>
      </c>
      <c r="L130" s="27">
        <f>'Activity Report'!$Q137</f>
        <v>0</v>
      </c>
      <c r="M130" s="27">
        <f>'Activity Report'!$R137</f>
        <v>0</v>
      </c>
      <c r="N130" s="27">
        <f>'Activity Report'!$S137</f>
        <v>0</v>
      </c>
      <c r="O130" s="27">
        <f>'Activity Report'!$T137</f>
        <v>0</v>
      </c>
    </row>
    <row r="131" spans="1:15" ht="12.5" x14ac:dyDescent="0.25">
      <c r="A131" s="27" t="str">
        <f>'Activity Report'!$F138</f>
        <v>Click here to select your Det. Use the arrow---&gt;</v>
      </c>
      <c r="B131" s="27" t="str">
        <f>'Activity Report'!$J$5</f>
        <v>2025-2026</v>
      </c>
      <c r="C131" s="27" t="str">
        <f>'Activity Report'!$H138</f>
        <v>Click/Select&gt;</v>
      </c>
      <c r="D131" s="29">
        <f>'Activity Report'!$I138</f>
        <v>0</v>
      </c>
      <c r="E131" s="30">
        <f>'Activity Report'!J138</f>
        <v>0</v>
      </c>
      <c r="F131" s="27" t="str">
        <f>'Activity Report'!$K138</f>
        <v>Click here. Use Arrow--&gt;</v>
      </c>
      <c r="G131" s="27" t="str">
        <f>'Activity Report'!$L138</f>
        <v>Click here. Use Arrow--&gt;</v>
      </c>
      <c r="H131" s="27" t="str">
        <f>'Activity Report'!$M138</f>
        <v>Click here/Arrow--&gt;</v>
      </c>
      <c r="I131" s="27">
        <f>'Activity Report'!$N138</f>
        <v>0</v>
      </c>
      <c r="J131" s="28">
        <f>'Activity Report'!$O138</f>
        <v>0</v>
      </c>
      <c r="K131" s="27">
        <f>'Activity Report'!$P138</f>
        <v>0</v>
      </c>
      <c r="L131" s="27">
        <f>'Activity Report'!$Q138</f>
        <v>0</v>
      </c>
      <c r="M131" s="27">
        <f>'Activity Report'!$R138</f>
        <v>0</v>
      </c>
      <c r="N131" s="27">
        <f>'Activity Report'!$S138</f>
        <v>0</v>
      </c>
      <c r="O131" s="27">
        <f>'Activity Report'!$T138</f>
        <v>0</v>
      </c>
    </row>
    <row r="132" spans="1:15" ht="12.5" x14ac:dyDescent="0.25">
      <c r="A132" s="27" t="str">
        <f>'Activity Report'!$F139</f>
        <v>Click here to select your Det. Use the arrow---&gt;</v>
      </c>
      <c r="B132" s="27" t="str">
        <f>'Activity Report'!$J$5</f>
        <v>2025-2026</v>
      </c>
      <c r="C132" s="27" t="str">
        <f>'Activity Report'!$H139</f>
        <v>Click/Select&gt;</v>
      </c>
      <c r="D132" s="29">
        <f>'Activity Report'!$I139</f>
        <v>0</v>
      </c>
      <c r="E132" s="30">
        <f>'Activity Report'!J139</f>
        <v>0</v>
      </c>
      <c r="F132" s="27" t="str">
        <f>'Activity Report'!$K139</f>
        <v>Click here. Use Arrow--&gt;</v>
      </c>
      <c r="G132" s="27" t="str">
        <f>'Activity Report'!$L139</f>
        <v>Click here. Use Arrow--&gt;</v>
      </c>
      <c r="H132" s="27" t="str">
        <f>'Activity Report'!$M139</f>
        <v>Click here/Arrow--&gt;</v>
      </c>
      <c r="I132" s="27">
        <f>'Activity Report'!$N139</f>
        <v>0</v>
      </c>
      <c r="J132" s="28">
        <f>'Activity Report'!$O139</f>
        <v>0</v>
      </c>
      <c r="K132" s="27">
        <f>'Activity Report'!$P139</f>
        <v>0</v>
      </c>
      <c r="L132" s="27">
        <f>'Activity Report'!$Q139</f>
        <v>0</v>
      </c>
      <c r="M132" s="27">
        <f>'Activity Report'!$R139</f>
        <v>0</v>
      </c>
      <c r="N132" s="27">
        <f>'Activity Report'!$S139</f>
        <v>0</v>
      </c>
      <c r="O132" s="27">
        <f>'Activity Report'!$T139</f>
        <v>0</v>
      </c>
    </row>
    <row r="133" spans="1:15" ht="12.5" x14ac:dyDescent="0.25">
      <c r="A133" s="27" t="str">
        <f>'Activity Report'!$F140</f>
        <v>Click here to select your Det. Use the arrow---&gt;</v>
      </c>
      <c r="B133" s="27" t="str">
        <f>'Activity Report'!$J$5</f>
        <v>2025-2026</v>
      </c>
      <c r="C133" s="27" t="str">
        <f>'Activity Report'!$H140</f>
        <v>Click/Select&gt;</v>
      </c>
      <c r="D133" s="29">
        <f>'Activity Report'!$I140</f>
        <v>0</v>
      </c>
      <c r="E133" s="30">
        <f>'Activity Report'!J140</f>
        <v>0</v>
      </c>
      <c r="F133" s="27" t="str">
        <f>'Activity Report'!$K140</f>
        <v>Click here. Use Arrow--&gt;</v>
      </c>
      <c r="G133" s="27" t="str">
        <f>'Activity Report'!$L140</f>
        <v>Click here. Use Arrow--&gt;</v>
      </c>
      <c r="H133" s="27" t="str">
        <f>'Activity Report'!$M140</f>
        <v>Click here/Arrow--&gt;</v>
      </c>
      <c r="I133" s="27">
        <f>'Activity Report'!$N140</f>
        <v>0</v>
      </c>
      <c r="J133" s="28">
        <f>'Activity Report'!$O140</f>
        <v>0</v>
      </c>
      <c r="K133" s="27">
        <f>'Activity Report'!$P140</f>
        <v>0</v>
      </c>
      <c r="L133" s="27">
        <f>'Activity Report'!$Q140</f>
        <v>0</v>
      </c>
      <c r="M133" s="27">
        <f>'Activity Report'!$R140</f>
        <v>0</v>
      </c>
      <c r="N133" s="27">
        <f>'Activity Report'!$S140</f>
        <v>0</v>
      </c>
      <c r="O133" s="27">
        <f>'Activity Report'!$T140</f>
        <v>0</v>
      </c>
    </row>
    <row r="134" spans="1:15" ht="12.5" x14ac:dyDescent="0.25">
      <c r="A134" s="27" t="str">
        <f>'Activity Report'!$F141</f>
        <v>Click here to select your Det. Use the arrow---&gt;</v>
      </c>
      <c r="B134" s="27" t="str">
        <f>'Activity Report'!$J$5</f>
        <v>2025-2026</v>
      </c>
      <c r="C134" s="27" t="str">
        <f>'Activity Report'!$H141</f>
        <v>Click/Select&gt;</v>
      </c>
      <c r="D134" s="29">
        <f>'Activity Report'!$I141</f>
        <v>0</v>
      </c>
      <c r="E134" s="30">
        <f>'Activity Report'!J141</f>
        <v>0</v>
      </c>
      <c r="F134" s="27" t="str">
        <f>'Activity Report'!$K141</f>
        <v>Click here. Use Arrow--&gt;</v>
      </c>
      <c r="G134" s="27" t="str">
        <f>'Activity Report'!$L141</f>
        <v>Click here. Use Arrow--&gt;</v>
      </c>
      <c r="H134" s="27" t="str">
        <f>'Activity Report'!$M141</f>
        <v>Click here/Arrow--&gt;</v>
      </c>
      <c r="I134" s="27">
        <f>'Activity Report'!$N141</f>
        <v>0</v>
      </c>
      <c r="J134" s="28">
        <f>'Activity Report'!$O141</f>
        <v>0</v>
      </c>
      <c r="K134" s="27">
        <f>'Activity Report'!$P141</f>
        <v>0</v>
      </c>
      <c r="L134" s="27">
        <f>'Activity Report'!$Q141</f>
        <v>0</v>
      </c>
      <c r="M134" s="27">
        <f>'Activity Report'!$R141</f>
        <v>0</v>
      </c>
      <c r="N134" s="27">
        <f>'Activity Report'!$S141</f>
        <v>0</v>
      </c>
      <c r="O134" s="27">
        <f>'Activity Report'!$T141</f>
        <v>0</v>
      </c>
    </row>
    <row r="135" spans="1:15" ht="12.5" x14ac:dyDescent="0.25">
      <c r="A135" s="27" t="str">
        <f>'Activity Report'!$F142</f>
        <v>Click here to select your Det. Use the arrow---&gt;</v>
      </c>
      <c r="B135" s="27" t="str">
        <f>'Activity Report'!$J$5</f>
        <v>2025-2026</v>
      </c>
      <c r="C135" s="27" t="str">
        <f>'Activity Report'!$H142</f>
        <v>Click/Select&gt;</v>
      </c>
      <c r="D135" s="29">
        <f>'Activity Report'!$I142</f>
        <v>0</v>
      </c>
      <c r="E135" s="30">
        <f>'Activity Report'!J142</f>
        <v>0</v>
      </c>
      <c r="F135" s="27" t="str">
        <f>'Activity Report'!$K142</f>
        <v>Click here. Use Arrow--&gt;</v>
      </c>
      <c r="G135" s="27" t="str">
        <f>'Activity Report'!$L142</f>
        <v>Click here. Use Arrow--&gt;</v>
      </c>
      <c r="H135" s="27" t="str">
        <f>'Activity Report'!$M142</f>
        <v>Click here/Arrow--&gt;</v>
      </c>
      <c r="I135" s="27">
        <f>'Activity Report'!$N142</f>
        <v>0</v>
      </c>
      <c r="J135" s="28">
        <f>'Activity Report'!$O142</f>
        <v>0</v>
      </c>
      <c r="K135" s="27">
        <f>'Activity Report'!$P142</f>
        <v>0</v>
      </c>
      <c r="L135" s="27">
        <f>'Activity Report'!$Q142</f>
        <v>0</v>
      </c>
      <c r="M135" s="27">
        <f>'Activity Report'!$R142</f>
        <v>0</v>
      </c>
      <c r="N135" s="27">
        <f>'Activity Report'!$S142</f>
        <v>0</v>
      </c>
      <c r="O135" s="27">
        <f>'Activity Report'!$T142</f>
        <v>0</v>
      </c>
    </row>
    <row r="136" spans="1:15" ht="12.5" x14ac:dyDescent="0.25">
      <c r="A136" s="27" t="str">
        <f>'Activity Report'!$F143</f>
        <v>Click here to select your Det. Use the arrow---&gt;</v>
      </c>
      <c r="B136" s="27" t="str">
        <f>'Activity Report'!$J$5</f>
        <v>2025-2026</v>
      </c>
      <c r="C136" s="27" t="str">
        <f>'Activity Report'!$H143</f>
        <v>Click/Select&gt;</v>
      </c>
      <c r="D136" s="29">
        <f>'Activity Report'!$I143</f>
        <v>0</v>
      </c>
      <c r="E136" s="30">
        <f>'Activity Report'!J143</f>
        <v>0</v>
      </c>
      <c r="F136" s="27" t="str">
        <f>'Activity Report'!$K143</f>
        <v>Click here. Use Arrow--&gt;</v>
      </c>
      <c r="G136" s="27" t="str">
        <f>'Activity Report'!$L143</f>
        <v>Click here. Use Arrow--&gt;</v>
      </c>
      <c r="H136" s="27" t="str">
        <f>'Activity Report'!$M143</f>
        <v>Click here/Arrow--&gt;</v>
      </c>
      <c r="I136" s="27">
        <f>'Activity Report'!$N143</f>
        <v>0</v>
      </c>
      <c r="J136" s="28">
        <f>'Activity Report'!$O143</f>
        <v>0</v>
      </c>
      <c r="K136" s="27">
        <f>'Activity Report'!$P143</f>
        <v>0</v>
      </c>
      <c r="L136" s="27">
        <f>'Activity Report'!$Q143</f>
        <v>0</v>
      </c>
      <c r="M136" s="27">
        <f>'Activity Report'!$R143</f>
        <v>0</v>
      </c>
      <c r="N136" s="27">
        <f>'Activity Report'!$S143</f>
        <v>0</v>
      </c>
      <c r="O136" s="27">
        <f>'Activity Report'!$T143</f>
        <v>0</v>
      </c>
    </row>
    <row r="137" spans="1:15" ht="12.5" x14ac:dyDescent="0.25">
      <c r="A137" s="27" t="str">
        <f>'Activity Report'!$F144</f>
        <v>Click here to select your Det. Use the arrow---&gt;</v>
      </c>
      <c r="B137" s="27" t="str">
        <f>'Activity Report'!$J$5</f>
        <v>2025-2026</v>
      </c>
      <c r="C137" s="27" t="str">
        <f>'Activity Report'!$H144</f>
        <v>Click/Select&gt;</v>
      </c>
      <c r="D137" s="29">
        <f>'Activity Report'!$I144</f>
        <v>0</v>
      </c>
      <c r="E137" s="30">
        <f>'Activity Report'!J144</f>
        <v>0</v>
      </c>
      <c r="F137" s="27" t="str">
        <f>'Activity Report'!$K144</f>
        <v>Click here. Use Arrow--&gt;</v>
      </c>
      <c r="G137" s="27" t="str">
        <f>'Activity Report'!$L144</f>
        <v>Click here. Use Arrow--&gt;</v>
      </c>
      <c r="H137" s="27" t="str">
        <f>'Activity Report'!$M144</f>
        <v>Click here/Arrow--&gt;</v>
      </c>
      <c r="I137" s="27">
        <f>'Activity Report'!$N144</f>
        <v>0</v>
      </c>
      <c r="J137" s="28">
        <f>'Activity Report'!$O144</f>
        <v>0</v>
      </c>
      <c r="K137" s="27">
        <f>'Activity Report'!$P144</f>
        <v>0</v>
      </c>
      <c r="L137" s="27">
        <f>'Activity Report'!$Q144</f>
        <v>0</v>
      </c>
      <c r="M137" s="27">
        <f>'Activity Report'!$R144</f>
        <v>0</v>
      </c>
      <c r="N137" s="27">
        <f>'Activity Report'!$S144</f>
        <v>0</v>
      </c>
      <c r="O137" s="27">
        <f>'Activity Report'!$T144</f>
        <v>0</v>
      </c>
    </row>
    <row r="138" spans="1:15" ht="12.5" x14ac:dyDescent="0.25">
      <c r="A138" s="27" t="str">
        <f>'Activity Report'!$F145</f>
        <v>Click here to select your Det. Use the arrow---&gt;</v>
      </c>
      <c r="B138" s="27" t="str">
        <f>'Activity Report'!$J$5</f>
        <v>2025-2026</v>
      </c>
      <c r="C138" s="27" t="str">
        <f>'Activity Report'!$H145</f>
        <v>Click/Select&gt;</v>
      </c>
      <c r="D138" s="29">
        <f>'Activity Report'!$I145</f>
        <v>0</v>
      </c>
      <c r="E138" s="30">
        <f>'Activity Report'!J145</f>
        <v>0</v>
      </c>
      <c r="F138" s="27" t="str">
        <f>'Activity Report'!$K145</f>
        <v>Click here. Use Arrow--&gt;</v>
      </c>
      <c r="G138" s="27" t="str">
        <f>'Activity Report'!$L145</f>
        <v>Click here. Use Arrow--&gt;</v>
      </c>
      <c r="H138" s="27" t="str">
        <f>'Activity Report'!$M145</f>
        <v>Click here/Arrow--&gt;</v>
      </c>
      <c r="I138" s="27">
        <f>'Activity Report'!$N145</f>
        <v>0</v>
      </c>
      <c r="J138" s="28">
        <f>'Activity Report'!$O145</f>
        <v>0</v>
      </c>
      <c r="K138" s="27">
        <f>'Activity Report'!$P145</f>
        <v>0</v>
      </c>
      <c r="L138" s="27">
        <f>'Activity Report'!$Q145</f>
        <v>0</v>
      </c>
      <c r="M138" s="27">
        <f>'Activity Report'!$R145</f>
        <v>0</v>
      </c>
      <c r="N138" s="27">
        <f>'Activity Report'!$S145</f>
        <v>0</v>
      </c>
      <c r="O138" s="27">
        <f>'Activity Report'!$T145</f>
        <v>0</v>
      </c>
    </row>
    <row r="139" spans="1:15" ht="12.5" x14ac:dyDescent="0.25">
      <c r="A139" s="27" t="str">
        <f>'Activity Report'!$F146</f>
        <v>Click here to select your Det. Use the arrow---&gt;</v>
      </c>
      <c r="B139" s="27" t="str">
        <f>'Activity Report'!$J$5</f>
        <v>2025-2026</v>
      </c>
      <c r="C139" s="27" t="str">
        <f>'Activity Report'!$H146</f>
        <v>Click/Select&gt;</v>
      </c>
      <c r="D139" s="29">
        <f>'Activity Report'!$I146</f>
        <v>0</v>
      </c>
      <c r="E139" s="30">
        <f>'Activity Report'!J146</f>
        <v>0</v>
      </c>
      <c r="F139" s="27" t="str">
        <f>'Activity Report'!$K146</f>
        <v>Click here. Use Arrow--&gt;</v>
      </c>
      <c r="G139" s="27" t="str">
        <f>'Activity Report'!$L146</f>
        <v>Click here. Use Arrow--&gt;</v>
      </c>
      <c r="H139" s="27" t="str">
        <f>'Activity Report'!$M146</f>
        <v>Click here/Arrow--&gt;</v>
      </c>
      <c r="I139" s="27">
        <f>'Activity Report'!$N146</f>
        <v>0</v>
      </c>
      <c r="J139" s="28">
        <f>'Activity Report'!$O146</f>
        <v>0</v>
      </c>
      <c r="K139" s="27">
        <f>'Activity Report'!$P146</f>
        <v>0</v>
      </c>
      <c r="L139" s="27">
        <f>'Activity Report'!$Q146</f>
        <v>0</v>
      </c>
      <c r="M139" s="27">
        <f>'Activity Report'!$R146</f>
        <v>0</v>
      </c>
      <c r="N139" s="27">
        <f>'Activity Report'!$S146</f>
        <v>0</v>
      </c>
      <c r="O139" s="27">
        <f>'Activity Report'!$T146</f>
        <v>0</v>
      </c>
    </row>
    <row r="140" spans="1:15" ht="12.5" x14ac:dyDescent="0.25">
      <c r="A140" s="27" t="str">
        <f>'Activity Report'!$F147</f>
        <v>Click here to select your Det. Use the arrow---&gt;</v>
      </c>
      <c r="B140" s="27" t="str">
        <f>'Activity Report'!$J$5</f>
        <v>2025-2026</v>
      </c>
      <c r="C140" s="27" t="str">
        <f>'Activity Report'!$H147</f>
        <v>Click/Select&gt;</v>
      </c>
      <c r="D140" s="29">
        <f>'Activity Report'!$I147</f>
        <v>0</v>
      </c>
      <c r="E140" s="30">
        <f>'Activity Report'!J147</f>
        <v>0</v>
      </c>
      <c r="F140" s="27" t="str">
        <f>'Activity Report'!$K147</f>
        <v>Click here. Use Arrow--&gt;</v>
      </c>
      <c r="G140" s="27" t="str">
        <f>'Activity Report'!$L147</f>
        <v>Click here. Use Arrow--&gt;</v>
      </c>
      <c r="H140" s="27" t="str">
        <f>'Activity Report'!$M147</f>
        <v>Click here/Arrow--&gt;</v>
      </c>
      <c r="I140" s="27">
        <f>'Activity Report'!$N147</f>
        <v>0</v>
      </c>
      <c r="J140" s="28">
        <f>'Activity Report'!$O147</f>
        <v>0</v>
      </c>
      <c r="K140" s="27">
        <f>'Activity Report'!$P147</f>
        <v>0</v>
      </c>
      <c r="L140" s="27">
        <f>'Activity Report'!$Q147</f>
        <v>0</v>
      </c>
      <c r="M140" s="27">
        <f>'Activity Report'!$R147</f>
        <v>0</v>
      </c>
      <c r="N140" s="27">
        <f>'Activity Report'!$S147</f>
        <v>0</v>
      </c>
      <c r="O140" s="27">
        <f>'Activity Report'!$T147</f>
        <v>0</v>
      </c>
    </row>
    <row r="141" spans="1:15" ht="12.5" x14ac:dyDescent="0.25">
      <c r="A141" s="27" t="str">
        <f>'Activity Report'!$F148</f>
        <v>Click here to select your Det. Use the arrow---&gt;</v>
      </c>
      <c r="B141" s="27" t="str">
        <f>'Activity Report'!$J$5</f>
        <v>2025-2026</v>
      </c>
      <c r="C141" s="27" t="str">
        <f>'Activity Report'!$H148</f>
        <v>Click/Select&gt;</v>
      </c>
      <c r="D141" s="29">
        <f>'Activity Report'!$I148</f>
        <v>0</v>
      </c>
      <c r="E141" s="30">
        <f>'Activity Report'!J148</f>
        <v>0</v>
      </c>
      <c r="F141" s="27" t="str">
        <f>'Activity Report'!$K148</f>
        <v>Click here. Use Arrow--&gt;</v>
      </c>
      <c r="G141" s="27" t="str">
        <f>'Activity Report'!$L148</f>
        <v>Click here. Use Arrow--&gt;</v>
      </c>
      <c r="H141" s="27" t="str">
        <f>'Activity Report'!$M148</f>
        <v>Click here/Arrow--&gt;</v>
      </c>
      <c r="I141" s="27">
        <f>'Activity Report'!$N148</f>
        <v>0</v>
      </c>
      <c r="J141" s="28">
        <f>'Activity Report'!$O148</f>
        <v>0</v>
      </c>
      <c r="K141" s="27">
        <f>'Activity Report'!$P148</f>
        <v>0</v>
      </c>
      <c r="L141" s="27">
        <f>'Activity Report'!$Q148</f>
        <v>0</v>
      </c>
      <c r="M141" s="27">
        <f>'Activity Report'!$R148</f>
        <v>0</v>
      </c>
      <c r="N141" s="27">
        <f>'Activity Report'!$S148</f>
        <v>0</v>
      </c>
      <c r="O141" s="27">
        <f>'Activity Report'!$T148</f>
        <v>0</v>
      </c>
    </row>
    <row r="142" spans="1:15" ht="12.5" x14ac:dyDescent="0.25">
      <c r="A142" s="27" t="str">
        <f>'Activity Report'!$F149</f>
        <v>Click here to select your Det. Use the arrow---&gt;</v>
      </c>
      <c r="B142" s="27" t="str">
        <f>'Activity Report'!$J$5</f>
        <v>2025-2026</v>
      </c>
      <c r="C142" s="27" t="str">
        <f>'Activity Report'!$H149</f>
        <v>Click/Select&gt;</v>
      </c>
      <c r="D142" s="29">
        <f>'Activity Report'!$I149</f>
        <v>0</v>
      </c>
      <c r="E142" s="30">
        <f>'Activity Report'!J149</f>
        <v>0</v>
      </c>
      <c r="F142" s="27" t="str">
        <f>'Activity Report'!$K149</f>
        <v>Click here. Use Arrow--&gt;</v>
      </c>
      <c r="G142" s="27" t="str">
        <f>'Activity Report'!$L149</f>
        <v>Click here. Use Arrow--&gt;</v>
      </c>
      <c r="H142" s="27" t="str">
        <f>'Activity Report'!$M149</f>
        <v>Click here/Arrow--&gt;</v>
      </c>
      <c r="I142" s="27">
        <f>'Activity Report'!$N149</f>
        <v>0</v>
      </c>
      <c r="J142" s="28">
        <f>'Activity Report'!$O149</f>
        <v>0</v>
      </c>
      <c r="K142" s="27">
        <f>'Activity Report'!$P149</f>
        <v>0</v>
      </c>
      <c r="L142" s="27">
        <f>'Activity Report'!$Q149</f>
        <v>0</v>
      </c>
      <c r="M142" s="27">
        <f>'Activity Report'!$R149</f>
        <v>0</v>
      </c>
      <c r="N142" s="27">
        <f>'Activity Report'!$S149</f>
        <v>0</v>
      </c>
      <c r="O142" s="27">
        <f>'Activity Report'!$T149</f>
        <v>0</v>
      </c>
    </row>
    <row r="143" spans="1:15" ht="12.5" x14ac:dyDescent="0.25">
      <c r="A143" s="27" t="str">
        <f>'Activity Report'!$F150</f>
        <v>Click here to select your Det. Use the arrow---&gt;</v>
      </c>
      <c r="B143" s="27" t="str">
        <f>'Activity Report'!$J$5</f>
        <v>2025-2026</v>
      </c>
      <c r="C143" s="27" t="str">
        <f>'Activity Report'!$H150</f>
        <v>Click/Select&gt;</v>
      </c>
      <c r="D143" s="29">
        <f>'Activity Report'!$I150</f>
        <v>0</v>
      </c>
      <c r="E143" s="30">
        <f>'Activity Report'!J150</f>
        <v>0</v>
      </c>
      <c r="F143" s="27" t="str">
        <f>'Activity Report'!$K150</f>
        <v>Click here. Use Arrow--&gt;</v>
      </c>
      <c r="G143" s="27" t="str">
        <f>'Activity Report'!$L150</f>
        <v>Click here. Use Arrow--&gt;</v>
      </c>
      <c r="H143" s="27" t="str">
        <f>'Activity Report'!$M150</f>
        <v>Click here/Arrow--&gt;</v>
      </c>
      <c r="I143" s="27">
        <f>'Activity Report'!$N150</f>
        <v>0</v>
      </c>
      <c r="J143" s="28">
        <f>'Activity Report'!$O150</f>
        <v>0</v>
      </c>
      <c r="K143" s="27">
        <f>'Activity Report'!$P150</f>
        <v>0</v>
      </c>
      <c r="L143" s="27">
        <f>'Activity Report'!$Q150</f>
        <v>0</v>
      </c>
      <c r="M143" s="27">
        <f>'Activity Report'!$R150</f>
        <v>0</v>
      </c>
      <c r="N143" s="27">
        <f>'Activity Report'!$S150</f>
        <v>0</v>
      </c>
      <c r="O143" s="27">
        <f>'Activity Report'!$T150</f>
        <v>0</v>
      </c>
    </row>
    <row r="144" spans="1:15" ht="12.5" x14ac:dyDescent="0.25">
      <c r="A144" s="27" t="str">
        <f>'Activity Report'!$F151</f>
        <v>Click here to select your Det. Use the arrow---&gt;</v>
      </c>
      <c r="B144" s="27" t="str">
        <f>'Activity Report'!$J$5</f>
        <v>2025-2026</v>
      </c>
      <c r="C144" s="27" t="str">
        <f>'Activity Report'!$H151</f>
        <v>Click/Select&gt;</v>
      </c>
      <c r="D144" s="29">
        <f>'Activity Report'!$I151</f>
        <v>0</v>
      </c>
      <c r="E144" s="30">
        <f>'Activity Report'!J151</f>
        <v>0</v>
      </c>
      <c r="F144" s="27" t="str">
        <f>'Activity Report'!$K151</f>
        <v>Click here. Use Arrow--&gt;</v>
      </c>
      <c r="G144" s="27" t="str">
        <f>'Activity Report'!$L151</f>
        <v>Click here. Use Arrow--&gt;</v>
      </c>
      <c r="H144" s="27" t="str">
        <f>'Activity Report'!$M151</f>
        <v>Click here/Arrow--&gt;</v>
      </c>
      <c r="I144" s="27">
        <f>'Activity Report'!$N151</f>
        <v>0</v>
      </c>
      <c r="J144" s="28">
        <f>'Activity Report'!$O151</f>
        <v>0</v>
      </c>
      <c r="K144" s="27">
        <f>'Activity Report'!$P151</f>
        <v>0</v>
      </c>
      <c r="L144" s="27">
        <f>'Activity Report'!$Q151</f>
        <v>0</v>
      </c>
      <c r="M144" s="27">
        <f>'Activity Report'!$R151</f>
        <v>0</v>
      </c>
      <c r="N144" s="27">
        <f>'Activity Report'!$S151</f>
        <v>0</v>
      </c>
      <c r="O144" s="27">
        <f>'Activity Report'!$T151</f>
        <v>0</v>
      </c>
    </row>
    <row r="145" spans="1:15" ht="12.5" x14ac:dyDescent="0.25">
      <c r="A145" s="27" t="str">
        <f>'Activity Report'!$F152</f>
        <v>Click here to select your Det. Use the arrow---&gt;</v>
      </c>
      <c r="B145" s="27" t="str">
        <f>'Activity Report'!$J$5</f>
        <v>2025-2026</v>
      </c>
      <c r="C145" s="27" t="str">
        <f>'Activity Report'!$H152</f>
        <v>Click/Select&gt;</v>
      </c>
      <c r="D145" s="29">
        <f>'Activity Report'!$I152</f>
        <v>0</v>
      </c>
      <c r="E145" s="30">
        <f>'Activity Report'!J152</f>
        <v>0</v>
      </c>
      <c r="F145" s="27" t="str">
        <f>'Activity Report'!$K152</f>
        <v>Click here. Use Arrow--&gt;</v>
      </c>
      <c r="G145" s="27" t="str">
        <f>'Activity Report'!$L152</f>
        <v>Click here. Use Arrow--&gt;</v>
      </c>
      <c r="H145" s="27" t="str">
        <f>'Activity Report'!$M152</f>
        <v>Click here/Arrow--&gt;</v>
      </c>
      <c r="I145" s="27">
        <f>'Activity Report'!$N152</f>
        <v>0</v>
      </c>
      <c r="J145" s="28">
        <f>'Activity Report'!$O152</f>
        <v>0</v>
      </c>
      <c r="K145" s="27">
        <f>'Activity Report'!$P152</f>
        <v>0</v>
      </c>
      <c r="L145" s="27">
        <f>'Activity Report'!$Q152</f>
        <v>0</v>
      </c>
      <c r="M145" s="27">
        <f>'Activity Report'!$R152</f>
        <v>0</v>
      </c>
      <c r="N145" s="27">
        <f>'Activity Report'!$S152</f>
        <v>0</v>
      </c>
      <c r="O145" s="27">
        <f>'Activity Report'!$T152</f>
        <v>0</v>
      </c>
    </row>
    <row r="146" spans="1:15" ht="12.5" x14ac:dyDescent="0.25">
      <c r="A146" s="27" t="str">
        <f>'Activity Report'!$F153</f>
        <v>Click here to select your Det. Use the arrow---&gt;</v>
      </c>
      <c r="B146" s="27" t="str">
        <f>'Activity Report'!$J$5</f>
        <v>2025-2026</v>
      </c>
      <c r="C146" s="27" t="str">
        <f>'Activity Report'!$H153</f>
        <v>Click/Select&gt;</v>
      </c>
      <c r="D146" s="29">
        <f>'Activity Report'!$I153</f>
        <v>0</v>
      </c>
      <c r="E146" s="30">
        <f>'Activity Report'!J153</f>
        <v>0</v>
      </c>
      <c r="F146" s="27" t="str">
        <f>'Activity Report'!$K153</f>
        <v>Click here. Use Arrow--&gt;</v>
      </c>
      <c r="G146" s="27" t="str">
        <f>'Activity Report'!$L153</f>
        <v>Click here. Use Arrow--&gt;</v>
      </c>
      <c r="H146" s="27" t="str">
        <f>'Activity Report'!$M153</f>
        <v>Click here/Arrow--&gt;</v>
      </c>
      <c r="I146" s="27">
        <f>'Activity Report'!$N153</f>
        <v>0</v>
      </c>
      <c r="J146" s="28">
        <f>'Activity Report'!$O153</f>
        <v>0</v>
      </c>
      <c r="K146" s="27">
        <f>'Activity Report'!$P153</f>
        <v>0</v>
      </c>
      <c r="L146" s="27">
        <f>'Activity Report'!$Q153</f>
        <v>0</v>
      </c>
      <c r="M146" s="27">
        <f>'Activity Report'!$R153</f>
        <v>0</v>
      </c>
      <c r="N146" s="27">
        <f>'Activity Report'!$S153</f>
        <v>0</v>
      </c>
      <c r="O146" s="27">
        <f>'Activity Report'!$T153</f>
        <v>0</v>
      </c>
    </row>
    <row r="147" spans="1:15" ht="12.5" x14ac:dyDescent="0.25">
      <c r="A147" s="27" t="str">
        <f>'Activity Report'!$F154</f>
        <v>Click here to select your Det. Use the arrow---&gt;</v>
      </c>
      <c r="B147" s="27" t="str">
        <f>'Activity Report'!$J$5</f>
        <v>2025-2026</v>
      </c>
      <c r="C147" s="27" t="str">
        <f>'Activity Report'!$H154</f>
        <v>Click/Select&gt;</v>
      </c>
      <c r="D147" s="29">
        <f>'Activity Report'!$I154</f>
        <v>0</v>
      </c>
      <c r="E147" s="30">
        <f>'Activity Report'!J154</f>
        <v>0</v>
      </c>
      <c r="F147" s="27" t="str">
        <f>'Activity Report'!$K154</f>
        <v>Click here. Use Arrow--&gt;</v>
      </c>
      <c r="G147" s="27" t="str">
        <f>'Activity Report'!$L154</f>
        <v>Click here. Use Arrow--&gt;</v>
      </c>
      <c r="H147" s="27" t="str">
        <f>'Activity Report'!$M154</f>
        <v>Click here/Arrow--&gt;</v>
      </c>
      <c r="I147" s="27">
        <f>'Activity Report'!$N154</f>
        <v>0</v>
      </c>
      <c r="J147" s="28">
        <f>'Activity Report'!$O154</f>
        <v>0</v>
      </c>
      <c r="K147" s="27">
        <f>'Activity Report'!$P154</f>
        <v>0</v>
      </c>
      <c r="L147" s="27">
        <f>'Activity Report'!$Q154</f>
        <v>0</v>
      </c>
      <c r="M147" s="27">
        <f>'Activity Report'!$R154</f>
        <v>0</v>
      </c>
      <c r="N147" s="27">
        <f>'Activity Report'!$S154</f>
        <v>0</v>
      </c>
      <c r="O147" s="27">
        <f>'Activity Report'!$T154</f>
        <v>0</v>
      </c>
    </row>
    <row r="148" spans="1:15" ht="12.5" x14ac:dyDescent="0.25">
      <c r="A148" s="27" t="str">
        <f>'Activity Report'!$F155</f>
        <v>Click here to select your Det. Use the arrow---&gt;</v>
      </c>
      <c r="B148" s="27" t="str">
        <f>'Activity Report'!$J$5</f>
        <v>2025-2026</v>
      </c>
      <c r="C148" s="27" t="str">
        <f>'Activity Report'!$H155</f>
        <v>Click/Select&gt;</v>
      </c>
      <c r="D148" s="29">
        <f>'Activity Report'!$I155</f>
        <v>0</v>
      </c>
      <c r="E148" s="30">
        <f>'Activity Report'!J155</f>
        <v>0</v>
      </c>
      <c r="F148" s="27" t="str">
        <f>'Activity Report'!$K155</f>
        <v>Click here. Use Arrow--&gt;</v>
      </c>
      <c r="G148" s="27" t="str">
        <f>'Activity Report'!$L155</f>
        <v>Click here. Use Arrow--&gt;</v>
      </c>
      <c r="H148" s="27" t="str">
        <f>'Activity Report'!$M155</f>
        <v>Click here/Arrow--&gt;</v>
      </c>
      <c r="I148" s="27">
        <f>'Activity Report'!$N155</f>
        <v>0</v>
      </c>
      <c r="J148" s="28">
        <f>'Activity Report'!$O155</f>
        <v>0</v>
      </c>
      <c r="K148" s="27">
        <f>'Activity Report'!$P155</f>
        <v>0</v>
      </c>
      <c r="L148" s="27">
        <f>'Activity Report'!$Q155</f>
        <v>0</v>
      </c>
      <c r="M148" s="27">
        <f>'Activity Report'!$R155</f>
        <v>0</v>
      </c>
      <c r="N148" s="27">
        <f>'Activity Report'!$S155</f>
        <v>0</v>
      </c>
      <c r="O148" s="27">
        <f>'Activity Report'!$T155</f>
        <v>0</v>
      </c>
    </row>
    <row r="149" spans="1:15" ht="12.5" x14ac:dyDescent="0.25">
      <c r="A149" s="27" t="str">
        <f>'Activity Report'!$F156</f>
        <v>Click here to select your Det. Use the arrow---&gt;</v>
      </c>
      <c r="B149" s="27" t="str">
        <f>'Activity Report'!$J$5</f>
        <v>2025-2026</v>
      </c>
      <c r="C149" s="27" t="str">
        <f>'Activity Report'!$H156</f>
        <v>Click/Select&gt;</v>
      </c>
      <c r="D149" s="29">
        <f>'Activity Report'!$I156</f>
        <v>0</v>
      </c>
      <c r="E149" s="30">
        <f>'Activity Report'!J156</f>
        <v>0</v>
      </c>
      <c r="F149" s="27" t="str">
        <f>'Activity Report'!$K156</f>
        <v>Click here. Use Arrow--&gt;</v>
      </c>
      <c r="G149" s="27" t="str">
        <f>'Activity Report'!$L156</f>
        <v>Click here. Use Arrow--&gt;</v>
      </c>
      <c r="H149" s="27" t="str">
        <f>'Activity Report'!$M156</f>
        <v>Click here/Arrow--&gt;</v>
      </c>
      <c r="I149" s="27">
        <f>'Activity Report'!$N156</f>
        <v>0</v>
      </c>
      <c r="J149" s="28">
        <f>'Activity Report'!$O156</f>
        <v>0</v>
      </c>
      <c r="K149" s="27">
        <f>'Activity Report'!$P156</f>
        <v>0</v>
      </c>
      <c r="L149" s="27">
        <f>'Activity Report'!$Q156</f>
        <v>0</v>
      </c>
      <c r="M149" s="27">
        <f>'Activity Report'!$R156</f>
        <v>0</v>
      </c>
      <c r="N149" s="27">
        <f>'Activity Report'!$S156</f>
        <v>0</v>
      </c>
      <c r="O149" s="27">
        <f>'Activity Report'!$T156</f>
        <v>0</v>
      </c>
    </row>
    <row r="150" spans="1:15" ht="12.5" x14ac:dyDescent="0.25">
      <c r="A150" s="27" t="str">
        <f>'Activity Report'!$F157</f>
        <v>Click here to select your Det. Use the arrow---&gt;</v>
      </c>
      <c r="B150" s="27" t="str">
        <f>'Activity Report'!$J$5</f>
        <v>2025-2026</v>
      </c>
      <c r="C150" s="27" t="str">
        <f>'Activity Report'!$H157</f>
        <v>Click/Select&gt;</v>
      </c>
      <c r="D150" s="29">
        <f>'Activity Report'!$I157</f>
        <v>0</v>
      </c>
      <c r="E150" s="30">
        <f>'Activity Report'!J157</f>
        <v>0</v>
      </c>
      <c r="F150" s="27" t="str">
        <f>'Activity Report'!$K157</f>
        <v>Click here. Use Arrow--&gt;</v>
      </c>
      <c r="G150" s="27" t="str">
        <f>'Activity Report'!$L157</f>
        <v>Click here. Use Arrow--&gt;</v>
      </c>
      <c r="H150" s="27" t="str">
        <f>'Activity Report'!$M157</f>
        <v>Click here/Arrow--&gt;</v>
      </c>
      <c r="I150" s="27">
        <f>'Activity Report'!$N157</f>
        <v>0</v>
      </c>
      <c r="J150" s="28">
        <f>'Activity Report'!$O157</f>
        <v>0</v>
      </c>
      <c r="K150" s="27">
        <f>'Activity Report'!$P157</f>
        <v>0</v>
      </c>
      <c r="L150" s="27">
        <f>'Activity Report'!$Q157</f>
        <v>0</v>
      </c>
      <c r="M150" s="27">
        <f>'Activity Report'!$R157</f>
        <v>0</v>
      </c>
      <c r="N150" s="27">
        <f>'Activity Report'!$S157</f>
        <v>0</v>
      </c>
      <c r="O150" s="27">
        <f>'Activity Report'!$T157</f>
        <v>0</v>
      </c>
    </row>
    <row r="151" spans="1:15" ht="12.5" x14ac:dyDescent="0.25">
      <c r="A151" s="27" t="str">
        <f>'Activity Report'!$F158</f>
        <v>Click here to select your Det. Use the arrow---&gt;</v>
      </c>
      <c r="B151" s="27" t="str">
        <f>'Activity Report'!$J$5</f>
        <v>2025-2026</v>
      </c>
      <c r="C151" s="27" t="str">
        <f>'Activity Report'!$H158</f>
        <v>Click/Select&gt;</v>
      </c>
      <c r="D151" s="29">
        <f>'Activity Report'!$I158</f>
        <v>0</v>
      </c>
      <c r="E151" s="30">
        <f>'Activity Report'!J158</f>
        <v>0</v>
      </c>
      <c r="F151" s="27" t="str">
        <f>'Activity Report'!$K158</f>
        <v>Click here. Use Arrow--&gt;</v>
      </c>
      <c r="G151" s="27" t="str">
        <f>'Activity Report'!$L158</f>
        <v>Click here. Use Arrow--&gt;</v>
      </c>
      <c r="H151" s="27" t="str">
        <f>'Activity Report'!$M158</f>
        <v>Click here/Arrow--&gt;</v>
      </c>
      <c r="I151" s="27">
        <f>'Activity Report'!$N158</f>
        <v>0</v>
      </c>
      <c r="J151" s="28">
        <f>'Activity Report'!$O158</f>
        <v>0</v>
      </c>
      <c r="K151" s="27">
        <f>'Activity Report'!$P158</f>
        <v>0</v>
      </c>
      <c r="L151" s="27">
        <f>'Activity Report'!$Q158</f>
        <v>0</v>
      </c>
      <c r="M151" s="27">
        <f>'Activity Report'!$R158</f>
        <v>0</v>
      </c>
      <c r="N151" s="27">
        <f>'Activity Report'!$S158</f>
        <v>0</v>
      </c>
      <c r="O151" s="27">
        <f>'Activity Report'!$T158</f>
        <v>0</v>
      </c>
    </row>
    <row r="152" spans="1:15" ht="12.5" x14ac:dyDescent="0.25">
      <c r="A152" s="27" t="str">
        <f>'Activity Report'!$F159</f>
        <v>Click here to select your Det. Use the arrow---&gt;</v>
      </c>
      <c r="B152" s="27" t="str">
        <f>'Activity Report'!$J$5</f>
        <v>2025-2026</v>
      </c>
      <c r="C152" s="27" t="str">
        <f>'Activity Report'!$H159</f>
        <v>Click/Select&gt;</v>
      </c>
      <c r="D152" s="29">
        <f>'Activity Report'!$I159</f>
        <v>0</v>
      </c>
      <c r="E152" s="30">
        <f>'Activity Report'!J159</f>
        <v>0</v>
      </c>
      <c r="F152" s="27" t="str">
        <f>'Activity Report'!$K159</f>
        <v>Click here. Use Arrow--&gt;</v>
      </c>
      <c r="G152" s="27" t="str">
        <f>'Activity Report'!$L159</f>
        <v>Click here. Use Arrow--&gt;</v>
      </c>
      <c r="H152" s="27" t="str">
        <f>'Activity Report'!$M159</f>
        <v>Click here/Arrow--&gt;</v>
      </c>
      <c r="I152" s="27">
        <f>'Activity Report'!$N159</f>
        <v>0</v>
      </c>
      <c r="J152" s="28">
        <f>'Activity Report'!$O159</f>
        <v>0</v>
      </c>
      <c r="K152" s="27">
        <f>'Activity Report'!$P159</f>
        <v>0</v>
      </c>
      <c r="L152" s="27">
        <f>'Activity Report'!$Q159</f>
        <v>0</v>
      </c>
      <c r="M152" s="27">
        <f>'Activity Report'!$R159</f>
        <v>0</v>
      </c>
      <c r="N152" s="27">
        <f>'Activity Report'!$S159</f>
        <v>0</v>
      </c>
      <c r="O152" s="27">
        <f>'Activity Report'!$T159</f>
        <v>0</v>
      </c>
    </row>
    <row r="153" spans="1:15" ht="12.5" x14ac:dyDescent="0.25">
      <c r="A153" s="27" t="str">
        <f>'Activity Report'!$F160</f>
        <v>Click here to select your Det. Use the arrow---&gt;</v>
      </c>
      <c r="B153" s="27" t="str">
        <f>'Activity Report'!$J$5</f>
        <v>2025-2026</v>
      </c>
      <c r="C153" s="27" t="str">
        <f>'Activity Report'!$H160</f>
        <v>Click/Select&gt;</v>
      </c>
      <c r="D153" s="29">
        <f>'Activity Report'!$I160</f>
        <v>0</v>
      </c>
      <c r="E153" s="30">
        <f>'Activity Report'!J160</f>
        <v>0</v>
      </c>
      <c r="F153" s="27" t="str">
        <f>'Activity Report'!$K160</f>
        <v>Click here. Use Arrow--&gt;</v>
      </c>
      <c r="G153" s="27" t="str">
        <f>'Activity Report'!$L160</f>
        <v>Click here. Use Arrow--&gt;</v>
      </c>
      <c r="H153" s="27" t="str">
        <f>'Activity Report'!$M160</f>
        <v>Click here/Arrow--&gt;</v>
      </c>
      <c r="I153" s="27">
        <f>'Activity Report'!$N160</f>
        <v>0</v>
      </c>
      <c r="J153" s="28">
        <f>'Activity Report'!$O160</f>
        <v>0</v>
      </c>
      <c r="K153" s="27">
        <f>'Activity Report'!$P160</f>
        <v>0</v>
      </c>
      <c r="L153" s="27">
        <f>'Activity Report'!$Q160</f>
        <v>0</v>
      </c>
      <c r="M153" s="27">
        <f>'Activity Report'!$R160</f>
        <v>0</v>
      </c>
      <c r="N153" s="27">
        <f>'Activity Report'!$S160</f>
        <v>0</v>
      </c>
      <c r="O153" s="27">
        <f>'Activity Report'!$T160</f>
        <v>0</v>
      </c>
    </row>
    <row r="154" spans="1:15" ht="12.5" x14ac:dyDescent="0.25">
      <c r="A154" s="27" t="str">
        <f>'Activity Report'!$F161</f>
        <v>Click here to select your Det. Use the arrow---&gt;</v>
      </c>
      <c r="B154" s="27" t="str">
        <f>'Activity Report'!$J$5</f>
        <v>2025-2026</v>
      </c>
      <c r="C154" s="27" t="str">
        <f>'Activity Report'!$H161</f>
        <v>Click/Select&gt;</v>
      </c>
      <c r="D154" s="29">
        <f>'Activity Report'!$I161</f>
        <v>0</v>
      </c>
      <c r="E154" s="30">
        <f>'Activity Report'!J161</f>
        <v>0</v>
      </c>
      <c r="F154" s="27" t="str">
        <f>'Activity Report'!$K161</f>
        <v>Click here. Use Arrow--&gt;</v>
      </c>
      <c r="G154" s="27" t="str">
        <f>'Activity Report'!$L161</f>
        <v>Click here. Use Arrow--&gt;</v>
      </c>
      <c r="H154" s="27" t="str">
        <f>'Activity Report'!$M161</f>
        <v>Click here/Arrow--&gt;</v>
      </c>
      <c r="I154" s="27">
        <f>'Activity Report'!$N161</f>
        <v>0</v>
      </c>
      <c r="J154" s="28">
        <f>'Activity Report'!$O161</f>
        <v>0</v>
      </c>
      <c r="K154" s="27">
        <f>'Activity Report'!$P161</f>
        <v>0</v>
      </c>
      <c r="L154" s="27">
        <f>'Activity Report'!$Q161</f>
        <v>0</v>
      </c>
      <c r="M154" s="27">
        <f>'Activity Report'!$R161</f>
        <v>0</v>
      </c>
      <c r="N154" s="27">
        <f>'Activity Report'!$S161</f>
        <v>0</v>
      </c>
      <c r="O154" s="27">
        <f>'Activity Report'!$T161</f>
        <v>0</v>
      </c>
    </row>
    <row r="155" spans="1:15" ht="12.5" x14ac:dyDescent="0.25">
      <c r="A155" s="27" t="str">
        <f>'Activity Report'!$F162</f>
        <v>Click here to select your Det. Use the arrow---&gt;</v>
      </c>
      <c r="B155" s="27" t="str">
        <f>'Activity Report'!$J$5</f>
        <v>2025-2026</v>
      </c>
      <c r="C155" s="27" t="str">
        <f>'Activity Report'!$H162</f>
        <v>Click/Select&gt;</v>
      </c>
      <c r="D155" s="29">
        <f>'Activity Report'!$I162</f>
        <v>0</v>
      </c>
      <c r="E155" s="30">
        <f>'Activity Report'!J162</f>
        <v>0</v>
      </c>
      <c r="F155" s="27" t="str">
        <f>'Activity Report'!$K162</f>
        <v>Click here. Use Arrow--&gt;</v>
      </c>
      <c r="G155" s="27" t="str">
        <f>'Activity Report'!$L162</f>
        <v>Click here. Use Arrow--&gt;</v>
      </c>
      <c r="H155" s="27" t="str">
        <f>'Activity Report'!$M162</f>
        <v>Click here/Arrow--&gt;</v>
      </c>
      <c r="I155" s="27">
        <f>'Activity Report'!$N162</f>
        <v>0</v>
      </c>
      <c r="J155" s="28">
        <f>'Activity Report'!$O162</f>
        <v>0</v>
      </c>
      <c r="K155" s="27">
        <f>'Activity Report'!$P162</f>
        <v>0</v>
      </c>
      <c r="L155" s="27">
        <f>'Activity Report'!$Q162</f>
        <v>0</v>
      </c>
      <c r="M155" s="27">
        <f>'Activity Report'!$R162</f>
        <v>0</v>
      </c>
      <c r="N155" s="27">
        <f>'Activity Report'!$S162</f>
        <v>0</v>
      </c>
      <c r="O155" s="27">
        <f>'Activity Report'!$T162</f>
        <v>0</v>
      </c>
    </row>
    <row r="156" spans="1:15" ht="12.5" x14ac:dyDescent="0.25">
      <c r="A156" s="27" t="str">
        <f>'Activity Report'!$F163</f>
        <v>Click here to select your Det. Use the arrow---&gt;</v>
      </c>
      <c r="B156" s="27" t="str">
        <f>'Activity Report'!$J$5</f>
        <v>2025-2026</v>
      </c>
      <c r="C156" s="27" t="str">
        <f>'Activity Report'!$H163</f>
        <v>Click/Select&gt;</v>
      </c>
      <c r="D156" s="29">
        <f>'Activity Report'!$I163</f>
        <v>0</v>
      </c>
      <c r="E156" s="30">
        <f>'Activity Report'!J163</f>
        <v>0</v>
      </c>
      <c r="F156" s="27" t="str">
        <f>'Activity Report'!$K163</f>
        <v>Click here. Use Arrow--&gt;</v>
      </c>
      <c r="G156" s="27" t="str">
        <f>'Activity Report'!$L163</f>
        <v>Click here. Use Arrow--&gt;</v>
      </c>
      <c r="H156" s="27" t="str">
        <f>'Activity Report'!$M163</f>
        <v>Click here/Arrow--&gt;</v>
      </c>
      <c r="I156" s="27">
        <f>'Activity Report'!$N163</f>
        <v>0</v>
      </c>
      <c r="J156" s="28">
        <f>'Activity Report'!$O163</f>
        <v>0</v>
      </c>
      <c r="K156" s="27">
        <f>'Activity Report'!$P163</f>
        <v>0</v>
      </c>
      <c r="L156" s="27">
        <f>'Activity Report'!$Q163</f>
        <v>0</v>
      </c>
      <c r="M156" s="27">
        <f>'Activity Report'!$R163</f>
        <v>0</v>
      </c>
      <c r="N156" s="27">
        <f>'Activity Report'!$S163</f>
        <v>0</v>
      </c>
      <c r="O156" s="27">
        <f>'Activity Report'!$T163</f>
        <v>0</v>
      </c>
    </row>
    <row r="157" spans="1:15" ht="12.5" x14ac:dyDescent="0.25">
      <c r="A157" s="27" t="str">
        <f>'Activity Report'!$F164</f>
        <v>Click here to select your Det. Use the arrow---&gt;</v>
      </c>
      <c r="B157" s="27" t="str">
        <f>'Activity Report'!$J$5</f>
        <v>2025-2026</v>
      </c>
      <c r="C157" s="27" t="str">
        <f>'Activity Report'!$H164</f>
        <v>Click/Select&gt;</v>
      </c>
      <c r="D157" s="29">
        <f>'Activity Report'!$I164</f>
        <v>0</v>
      </c>
      <c r="E157" s="30">
        <f>'Activity Report'!J164</f>
        <v>0</v>
      </c>
      <c r="F157" s="27" t="str">
        <f>'Activity Report'!$K164</f>
        <v>Click here. Use Arrow--&gt;</v>
      </c>
      <c r="G157" s="27" t="str">
        <f>'Activity Report'!$L164</f>
        <v>Click here. Use Arrow--&gt;</v>
      </c>
      <c r="H157" s="27" t="str">
        <f>'Activity Report'!$M164</f>
        <v>Click here/Arrow--&gt;</v>
      </c>
      <c r="I157" s="27">
        <f>'Activity Report'!$N164</f>
        <v>0</v>
      </c>
      <c r="J157" s="28">
        <f>'Activity Report'!$O164</f>
        <v>0</v>
      </c>
      <c r="K157" s="27">
        <f>'Activity Report'!$P164</f>
        <v>0</v>
      </c>
      <c r="L157" s="27">
        <f>'Activity Report'!$Q164</f>
        <v>0</v>
      </c>
      <c r="M157" s="27">
        <f>'Activity Report'!$R164</f>
        <v>0</v>
      </c>
      <c r="N157" s="27">
        <f>'Activity Report'!$S164</f>
        <v>0</v>
      </c>
      <c r="O157" s="27">
        <f>'Activity Report'!$T164</f>
        <v>0</v>
      </c>
    </row>
    <row r="158" spans="1:15" ht="12.5" x14ac:dyDescent="0.25">
      <c r="A158" s="27" t="str">
        <f>'Activity Report'!$F165</f>
        <v>Click here to select your Det. Use the arrow---&gt;</v>
      </c>
      <c r="B158" s="27" t="str">
        <f>'Activity Report'!$J$5</f>
        <v>2025-2026</v>
      </c>
      <c r="C158" s="27" t="str">
        <f>'Activity Report'!$H165</f>
        <v>Click/Select&gt;</v>
      </c>
      <c r="D158" s="29">
        <f>'Activity Report'!$I165</f>
        <v>0</v>
      </c>
      <c r="E158" s="30">
        <f>'Activity Report'!J165</f>
        <v>0</v>
      </c>
      <c r="F158" s="27" t="str">
        <f>'Activity Report'!$K165</f>
        <v>Click here. Use Arrow--&gt;</v>
      </c>
      <c r="G158" s="27" t="str">
        <f>'Activity Report'!$L165</f>
        <v>Click here. Use Arrow--&gt;</v>
      </c>
      <c r="H158" s="27" t="str">
        <f>'Activity Report'!$M165</f>
        <v>Click here/Arrow--&gt;</v>
      </c>
      <c r="I158" s="27">
        <f>'Activity Report'!$N165</f>
        <v>0</v>
      </c>
      <c r="J158" s="28">
        <f>'Activity Report'!$O165</f>
        <v>0</v>
      </c>
      <c r="K158" s="27">
        <f>'Activity Report'!$P165</f>
        <v>0</v>
      </c>
      <c r="L158" s="27">
        <f>'Activity Report'!$Q165</f>
        <v>0</v>
      </c>
      <c r="M158" s="27">
        <f>'Activity Report'!$R165</f>
        <v>0</v>
      </c>
      <c r="N158" s="27">
        <f>'Activity Report'!$S165</f>
        <v>0</v>
      </c>
      <c r="O158" s="27">
        <f>'Activity Report'!$T165</f>
        <v>0</v>
      </c>
    </row>
    <row r="159" spans="1:15" ht="12.5" x14ac:dyDescent="0.25">
      <c r="A159" s="27" t="str">
        <f>'Activity Report'!$F166</f>
        <v>Click here to select your Det. Use the arrow---&gt;</v>
      </c>
      <c r="B159" s="27" t="str">
        <f>'Activity Report'!$J$5</f>
        <v>2025-2026</v>
      </c>
      <c r="C159" s="27" t="str">
        <f>'Activity Report'!$H166</f>
        <v>Click/Select&gt;</v>
      </c>
      <c r="D159" s="29">
        <f>'Activity Report'!$I166</f>
        <v>0</v>
      </c>
      <c r="E159" s="30">
        <f>'Activity Report'!J166</f>
        <v>0</v>
      </c>
      <c r="F159" s="27" t="str">
        <f>'Activity Report'!$K166</f>
        <v>Click here. Use Arrow--&gt;</v>
      </c>
      <c r="G159" s="27" t="str">
        <f>'Activity Report'!$L166</f>
        <v>Click here. Use Arrow--&gt;</v>
      </c>
      <c r="H159" s="27" t="str">
        <f>'Activity Report'!$M166</f>
        <v>Click here/Arrow--&gt;</v>
      </c>
      <c r="I159" s="27">
        <f>'Activity Report'!$N166</f>
        <v>0</v>
      </c>
      <c r="J159" s="28">
        <f>'Activity Report'!$O166</f>
        <v>0</v>
      </c>
      <c r="K159" s="27">
        <f>'Activity Report'!$P166</f>
        <v>0</v>
      </c>
      <c r="L159" s="27">
        <f>'Activity Report'!$Q166</f>
        <v>0</v>
      </c>
      <c r="M159" s="27">
        <f>'Activity Report'!$R166</f>
        <v>0</v>
      </c>
      <c r="N159" s="27">
        <f>'Activity Report'!$S166</f>
        <v>0</v>
      </c>
      <c r="O159" s="27">
        <f>'Activity Report'!$T166</f>
        <v>0</v>
      </c>
    </row>
    <row r="160" spans="1:15" ht="12.5" x14ac:dyDescent="0.25">
      <c r="A160" s="27" t="str">
        <f>'Activity Report'!$F167</f>
        <v>Click here to select your Det. Use the arrow---&gt;</v>
      </c>
      <c r="B160" s="27" t="str">
        <f>'Activity Report'!$J$5</f>
        <v>2025-2026</v>
      </c>
      <c r="C160" s="27" t="str">
        <f>'Activity Report'!$H167</f>
        <v>Click/Select&gt;</v>
      </c>
      <c r="D160" s="29">
        <f>'Activity Report'!$I167</f>
        <v>0</v>
      </c>
      <c r="E160" s="30">
        <f>'Activity Report'!J167</f>
        <v>0</v>
      </c>
      <c r="F160" s="27" t="str">
        <f>'Activity Report'!$K167</f>
        <v>Click here. Use Arrow--&gt;</v>
      </c>
      <c r="G160" s="27" t="str">
        <f>'Activity Report'!$L167</f>
        <v>Click here. Use Arrow--&gt;</v>
      </c>
      <c r="H160" s="27" t="str">
        <f>'Activity Report'!$M167</f>
        <v>Click here/Arrow--&gt;</v>
      </c>
      <c r="I160" s="27">
        <f>'Activity Report'!$N167</f>
        <v>0</v>
      </c>
      <c r="J160" s="28">
        <f>'Activity Report'!$O167</f>
        <v>0</v>
      </c>
      <c r="K160" s="27">
        <f>'Activity Report'!$P167</f>
        <v>0</v>
      </c>
      <c r="L160" s="27">
        <f>'Activity Report'!$Q167</f>
        <v>0</v>
      </c>
      <c r="M160" s="27">
        <f>'Activity Report'!$R167</f>
        <v>0</v>
      </c>
      <c r="N160" s="27">
        <f>'Activity Report'!$S167</f>
        <v>0</v>
      </c>
      <c r="O160" s="27">
        <f>'Activity Report'!$T167</f>
        <v>0</v>
      </c>
    </row>
    <row r="161" spans="1:15" ht="12.5" x14ac:dyDescent="0.25">
      <c r="A161" s="27" t="str">
        <f>'Activity Report'!$F168</f>
        <v>Click here to select your Det. Use the arrow---&gt;</v>
      </c>
      <c r="B161" s="27" t="str">
        <f>'Activity Report'!$J$5</f>
        <v>2025-2026</v>
      </c>
      <c r="C161" s="27" t="str">
        <f>'Activity Report'!$H168</f>
        <v>Click/Select&gt;</v>
      </c>
      <c r="D161" s="29">
        <f>'Activity Report'!$I168</f>
        <v>0</v>
      </c>
      <c r="E161" s="30">
        <f>'Activity Report'!J168</f>
        <v>0</v>
      </c>
      <c r="F161" s="27" t="str">
        <f>'Activity Report'!$K168</f>
        <v>Click here. Use Arrow--&gt;</v>
      </c>
      <c r="G161" s="27" t="str">
        <f>'Activity Report'!$L168</f>
        <v>Click here. Use Arrow--&gt;</v>
      </c>
      <c r="H161" s="27" t="str">
        <f>'Activity Report'!$M168</f>
        <v>Click here/Arrow--&gt;</v>
      </c>
      <c r="I161" s="27">
        <f>'Activity Report'!$N168</f>
        <v>0</v>
      </c>
      <c r="J161" s="28">
        <f>'Activity Report'!$O168</f>
        <v>0</v>
      </c>
      <c r="K161" s="27">
        <f>'Activity Report'!$P168</f>
        <v>0</v>
      </c>
      <c r="L161" s="27">
        <f>'Activity Report'!$Q168</f>
        <v>0</v>
      </c>
      <c r="M161" s="27">
        <f>'Activity Report'!$R168</f>
        <v>0</v>
      </c>
      <c r="N161" s="27">
        <f>'Activity Report'!$S168</f>
        <v>0</v>
      </c>
      <c r="O161" s="27">
        <f>'Activity Report'!$T168</f>
        <v>0</v>
      </c>
    </row>
    <row r="162" spans="1:15" ht="12.5" x14ac:dyDescent="0.25">
      <c r="A162" s="27" t="str">
        <f>'Activity Report'!$F169</f>
        <v>Click here to select your Det. Use the arrow---&gt;</v>
      </c>
      <c r="B162" s="27" t="str">
        <f>'Activity Report'!$J$5</f>
        <v>2025-2026</v>
      </c>
      <c r="C162" s="27" t="str">
        <f>'Activity Report'!$H169</f>
        <v>Click/Select&gt;</v>
      </c>
      <c r="D162" s="29">
        <f>'Activity Report'!$I169</f>
        <v>0</v>
      </c>
      <c r="E162" s="30">
        <f>'Activity Report'!J169</f>
        <v>0</v>
      </c>
      <c r="F162" s="27" t="str">
        <f>'Activity Report'!$K169</f>
        <v>Click here. Use Arrow--&gt;</v>
      </c>
      <c r="G162" s="27" t="str">
        <f>'Activity Report'!$L169</f>
        <v>Click here. Use Arrow--&gt;</v>
      </c>
      <c r="H162" s="27" t="str">
        <f>'Activity Report'!$M169</f>
        <v>Click here/Arrow--&gt;</v>
      </c>
      <c r="I162" s="27">
        <f>'Activity Report'!$N169</f>
        <v>0</v>
      </c>
      <c r="J162" s="28">
        <f>'Activity Report'!$O169</f>
        <v>0</v>
      </c>
      <c r="K162" s="27">
        <f>'Activity Report'!$P169</f>
        <v>0</v>
      </c>
      <c r="L162" s="27">
        <f>'Activity Report'!$Q169</f>
        <v>0</v>
      </c>
      <c r="M162" s="27">
        <f>'Activity Report'!$R169</f>
        <v>0</v>
      </c>
      <c r="N162" s="27">
        <f>'Activity Report'!$S169</f>
        <v>0</v>
      </c>
      <c r="O162" s="27">
        <f>'Activity Report'!$T169</f>
        <v>0</v>
      </c>
    </row>
    <row r="163" spans="1:15" ht="12.5" x14ac:dyDescent="0.25">
      <c r="A163" s="27" t="str">
        <f>'Activity Report'!$F170</f>
        <v>Click here to select your Det. Use the arrow---&gt;</v>
      </c>
      <c r="B163" s="27" t="str">
        <f>'Activity Report'!$J$5</f>
        <v>2025-2026</v>
      </c>
      <c r="C163" s="27" t="str">
        <f>'Activity Report'!$H170</f>
        <v>Click/Select&gt;</v>
      </c>
      <c r="D163" s="29">
        <f>'Activity Report'!$I170</f>
        <v>0</v>
      </c>
      <c r="E163" s="30">
        <f>'Activity Report'!J170</f>
        <v>0</v>
      </c>
      <c r="F163" s="27" t="str">
        <f>'Activity Report'!$K170</f>
        <v>Click here. Use Arrow--&gt;</v>
      </c>
      <c r="G163" s="27" t="str">
        <f>'Activity Report'!$L170</f>
        <v>Click here. Use Arrow--&gt;</v>
      </c>
      <c r="H163" s="27" t="str">
        <f>'Activity Report'!$M170</f>
        <v>Click here/Arrow--&gt;</v>
      </c>
      <c r="I163" s="27">
        <f>'Activity Report'!$N170</f>
        <v>0</v>
      </c>
      <c r="J163" s="28">
        <f>'Activity Report'!$O170</f>
        <v>0</v>
      </c>
      <c r="K163" s="27">
        <f>'Activity Report'!$P170</f>
        <v>0</v>
      </c>
      <c r="L163" s="27">
        <f>'Activity Report'!$Q170</f>
        <v>0</v>
      </c>
      <c r="M163" s="27">
        <f>'Activity Report'!$R170</f>
        <v>0</v>
      </c>
      <c r="N163" s="27">
        <f>'Activity Report'!$S170</f>
        <v>0</v>
      </c>
      <c r="O163" s="27">
        <f>'Activity Report'!$T170</f>
        <v>0</v>
      </c>
    </row>
    <row r="164" spans="1:15" ht="12.5" x14ac:dyDescent="0.25">
      <c r="A164" s="27" t="str">
        <f>'Activity Report'!$F171</f>
        <v>Click here to select your Det. Use the arrow---&gt;</v>
      </c>
      <c r="B164" s="27" t="str">
        <f>'Activity Report'!$J$5</f>
        <v>2025-2026</v>
      </c>
      <c r="C164" s="27" t="str">
        <f>'Activity Report'!$H171</f>
        <v>Click/Select&gt;</v>
      </c>
      <c r="D164" s="29">
        <f>'Activity Report'!$I171</f>
        <v>0</v>
      </c>
      <c r="E164" s="30">
        <f>'Activity Report'!J171</f>
        <v>0</v>
      </c>
      <c r="F164" s="27" t="str">
        <f>'Activity Report'!$K171</f>
        <v>Click here. Use Arrow--&gt;</v>
      </c>
      <c r="G164" s="27" t="str">
        <f>'Activity Report'!$L171</f>
        <v>Click here. Use Arrow--&gt;</v>
      </c>
      <c r="H164" s="27" t="str">
        <f>'Activity Report'!$M171</f>
        <v>Click here/Arrow--&gt;</v>
      </c>
      <c r="I164" s="27">
        <f>'Activity Report'!$N171</f>
        <v>0</v>
      </c>
      <c r="J164" s="28">
        <f>'Activity Report'!$O171</f>
        <v>0</v>
      </c>
      <c r="K164" s="27">
        <f>'Activity Report'!$P171</f>
        <v>0</v>
      </c>
      <c r="L164" s="27">
        <f>'Activity Report'!$Q171</f>
        <v>0</v>
      </c>
      <c r="M164" s="27">
        <f>'Activity Report'!$R171</f>
        <v>0</v>
      </c>
      <c r="N164" s="27">
        <f>'Activity Report'!$S171</f>
        <v>0</v>
      </c>
      <c r="O164" s="27">
        <f>'Activity Report'!$T171</f>
        <v>0</v>
      </c>
    </row>
    <row r="165" spans="1:15" ht="12.5" x14ac:dyDescent="0.25">
      <c r="A165" s="27" t="str">
        <f>'Activity Report'!$F172</f>
        <v>Click here to select your Det. Use the arrow---&gt;</v>
      </c>
      <c r="B165" s="27" t="str">
        <f>'Activity Report'!$J$5</f>
        <v>2025-2026</v>
      </c>
      <c r="C165" s="27" t="str">
        <f>'Activity Report'!$H172</f>
        <v>Click/Select&gt;</v>
      </c>
      <c r="D165" s="29">
        <f>'Activity Report'!$I172</f>
        <v>0</v>
      </c>
      <c r="E165" s="30">
        <f>'Activity Report'!J172</f>
        <v>0</v>
      </c>
      <c r="F165" s="27" t="str">
        <f>'Activity Report'!$K172</f>
        <v>Click here. Use Arrow--&gt;</v>
      </c>
      <c r="G165" s="27" t="str">
        <f>'Activity Report'!$L172</f>
        <v>Click here. Use Arrow--&gt;</v>
      </c>
      <c r="H165" s="27" t="str">
        <f>'Activity Report'!$M172</f>
        <v>Click here/Arrow--&gt;</v>
      </c>
      <c r="I165" s="27">
        <f>'Activity Report'!$N172</f>
        <v>0</v>
      </c>
      <c r="J165" s="28">
        <f>'Activity Report'!$O172</f>
        <v>0</v>
      </c>
      <c r="K165" s="27">
        <f>'Activity Report'!$P172</f>
        <v>0</v>
      </c>
      <c r="L165" s="27">
        <f>'Activity Report'!$Q172</f>
        <v>0</v>
      </c>
      <c r="M165" s="27">
        <f>'Activity Report'!$R172</f>
        <v>0</v>
      </c>
      <c r="N165" s="27">
        <f>'Activity Report'!$S172</f>
        <v>0</v>
      </c>
      <c r="O165" s="27">
        <f>'Activity Report'!$T172</f>
        <v>0</v>
      </c>
    </row>
    <row r="166" spans="1:15" ht="12.5" x14ac:dyDescent="0.25">
      <c r="A166" s="27" t="str">
        <f>'Activity Report'!$F173</f>
        <v>Click here to select your Det. Use the arrow---&gt;</v>
      </c>
      <c r="B166" s="27" t="str">
        <f>'Activity Report'!$J$5</f>
        <v>2025-2026</v>
      </c>
      <c r="C166" s="27" t="str">
        <f>'Activity Report'!$H173</f>
        <v>Click/Select&gt;</v>
      </c>
      <c r="D166" s="29">
        <f>'Activity Report'!$I173</f>
        <v>0</v>
      </c>
      <c r="E166" s="30">
        <f>'Activity Report'!J173</f>
        <v>0</v>
      </c>
      <c r="F166" s="27" t="str">
        <f>'Activity Report'!$K173</f>
        <v>Click here. Use Arrow--&gt;</v>
      </c>
      <c r="G166" s="27" t="str">
        <f>'Activity Report'!$L173</f>
        <v>Click here. Use Arrow--&gt;</v>
      </c>
      <c r="H166" s="27" t="str">
        <f>'Activity Report'!$M173</f>
        <v>Click here/Arrow--&gt;</v>
      </c>
      <c r="I166" s="27">
        <f>'Activity Report'!$N173</f>
        <v>0</v>
      </c>
      <c r="J166" s="28">
        <f>'Activity Report'!$O173</f>
        <v>0</v>
      </c>
      <c r="K166" s="27">
        <f>'Activity Report'!$P173</f>
        <v>0</v>
      </c>
      <c r="L166" s="27">
        <f>'Activity Report'!$Q173</f>
        <v>0</v>
      </c>
      <c r="M166" s="27">
        <f>'Activity Report'!$R173</f>
        <v>0</v>
      </c>
      <c r="N166" s="27">
        <f>'Activity Report'!$S173</f>
        <v>0</v>
      </c>
      <c r="O166" s="27">
        <f>'Activity Report'!$T173</f>
        <v>0</v>
      </c>
    </row>
    <row r="167" spans="1:15" ht="12.5" x14ac:dyDescent="0.25">
      <c r="A167" s="27" t="str">
        <f>'Activity Report'!$F174</f>
        <v>Click here to select your Det. Use the arrow---&gt;</v>
      </c>
      <c r="B167" s="27" t="str">
        <f>'Activity Report'!$J$5</f>
        <v>2025-2026</v>
      </c>
      <c r="C167" s="27" t="str">
        <f>'Activity Report'!$H174</f>
        <v>Click/Select&gt;</v>
      </c>
      <c r="D167" s="29">
        <f>'Activity Report'!$I174</f>
        <v>0</v>
      </c>
      <c r="E167" s="30">
        <f>'Activity Report'!J174</f>
        <v>0</v>
      </c>
      <c r="F167" s="27" t="str">
        <f>'Activity Report'!$K174</f>
        <v>Click here. Use Arrow--&gt;</v>
      </c>
      <c r="G167" s="27" t="str">
        <f>'Activity Report'!$L174</f>
        <v>Click here. Use Arrow--&gt;</v>
      </c>
      <c r="H167" s="27" t="str">
        <f>'Activity Report'!$M174</f>
        <v>Click here/Arrow--&gt;</v>
      </c>
      <c r="I167" s="27">
        <f>'Activity Report'!$N174</f>
        <v>0</v>
      </c>
      <c r="J167" s="28">
        <f>'Activity Report'!$O174</f>
        <v>0</v>
      </c>
      <c r="K167" s="27">
        <f>'Activity Report'!$P174</f>
        <v>0</v>
      </c>
      <c r="L167" s="27">
        <f>'Activity Report'!$Q174</f>
        <v>0</v>
      </c>
      <c r="M167" s="27">
        <f>'Activity Report'!$R174</f>
        <v>0</v>
      </c>
      <c r="N167" s="27">
        <f>'Activity Report'!$S174</f>
        <v>0</v>
      </c>
      <c r="O167" s="27">
        <f>'Activity Report'!$T174</f>
        <v>0</v>
      </c>
    </row>
    <row r="168" spans="1:15" ht="12.5" x14ac:dyDescent="0.25">
      <c r="A168" s="27" t="str">
        <f>'Activity Report'!$F175</f>
        <v>Click here to select your Det. Use the arrow---&gt;</v>
      </c>
      <c r="B168" s="27" t="str">
        <f>'Activity Report'!$J$5</f>
        <v>2025-2026</v>
      </c>
      <c r="C168" s="27" t="str">
        <f>'Activity Report'!$H175</f>
        <v>Click/Select&gt;</v>
      </c>
      <c r="D168" s="29">
        <f>'Activity Report'!$I175</f>
        <v>0</v>
      </c>
      <c r="E168" s="30">
        <f>'Activity Report'!J175</f>
        <v>0</v>
      </c>
      <c r="F168" s="27" t="str">
        <f>'Activity Report'!$K175</f>
        <v>Click here. Use Arrow--&gt;</v>
      </c>
      <c r="G168" s="27" t="str">
        <f>'Activity Report'!$L175</f>
        <v>Click here. Use Arrow--&gt;</v>
      </c>
      <c r="H168" s="27" t="str">
        <f>'Activity Report'!$M175</f>
        <v>Click here/Arrow--&gt;</v>
      </c>
      <c r="I168" s="27">
        <f>'Activity Report'!$N175</f>
        <v>0</v>
      </c>
      <c r="J168" s="28">
        <f>'Activity Report'!$O175</f>
        <v>0</v>
      </c>
      <c r="K168" s="27">
        <f>'Activity Report'!$P175</f>
        <v>0</v>
      </c>
      <c r="L168" s="27">
        <f>'Activity Report'!$Q175</f>
        <v>0</v>
      </c>
      <c r="M168" s="27">
        <f>'Activity Report'!$R175</f>
        <v>0</v>
      </c>
      <c r="N168" s="27">
        <f>'Activity Report'!$S175</f>
        <v>0</v>
      </c>
      <c r="O168" s="27">
        <f>'Activity Report'!$T175</f>
        <v>0</v>
      </c>
    </row>
    <row r="169" spans="1:15" ht="12.5" x14ac:dyDescent="0.25">
      <c r="A169" s="27" t="str">
        <f>'Activity Report'!$F176</f>
        <v>Click here to select your Det. Use the arrow---&gt;</v>
      </c>
      <c r="B169" s="27" t="str">
        <f>'Activity Report'!$J$5</f>
        <v>2025-2026</v>
      </c>
      <c r="C169" s="27" t="str">
        <f>'Activity Report'!$H176</f>
        <v>Click/Select&gt;</v>
      </c>
      <c r="D169" s="29">
        <f>'Activity Report'!$I176</f>
        <v>0</v>
      </c>
      <c r="E169" s="30">
        <f>'Activity Report'!J176</f>
        <v>0</v>
      </c>
      <c r="F169" s="27" t="str">
        <f>'Activity Report'!$K176</f>
        <v>Click here. Use Arrow--&gt;</v>
      </c>
      <c r="G169" s="27" t="str">
        <f>'Activity Report'!$L176</f>
        <v>Click here. Use Arrow--&gt;</v>
      </c>
      <c r="H169" s="27" t="str">
        <f>'Activity Report'!$M176</f>
        <v>Click here/Arrow--&gt;</v>
      </c>
      <c r="I169" s="27">
        <f>'Activity Report'!$N176</f>
        <v>0</v>
      </c>
      <c r="J169" s="28">
        <f>'Activity Report'!$O176</f>
        <v>0</v>
      </c>
      <c r="K169" s="27">
        <f>'Activity Report'!$P176</f>
        <v>0</v>
      </c>
      <c r="L169" s="27">
        <f>'Activity Report'!$Q176</f>
        <v>0</v>
      </c>
      <c r="M169" s="27">
        <f>'Activity Report'!$R176</f>
        <v>0</v>
      </c>
      <c r="N169" s="27">
        <f>'Activity Report'!$S176</f>
        <v>0</v>
      </c>
      <c r="O169" s="27">
        <f>'Activity Report'!$T176</f>
        <v>0</v>
      </c>
    </row>
    <row r="170" spans="1:15" ht="12.5" x14ac:dyDescent="0.25">
      <c r="A170" s="27" t="str">
        <f>'Activity Report'!$F177</f>
        <v>Click here to select your Det. Use the arrow---&gt;</v>
      </c>
      <c r="B170" s="27" t="str">
        <f>'Activity Report'!$J$5</f>
        <v>2025-2026</v>
      </c>
      <c r="C170" s="27" t="str">
        <f>'Activity Report'!$H177</f>
        <v>Click/Select&gt;</v>
      </c>
      <c r="D170" s="29">
        <f>'Activity Report'!$I177</f>
        <v>0</v>
      </c>
      <c r="E170" s="30">
        <f>'Activity Report'!J177</f>
        <v>0</v>
      </c>
      <c r="F170" s="27" t="str">
        <f>'Activity Report'!$K177</f>
        <v>Click here. Use Arrow--&gt;</v>
      </c>
      <c r="G170" s="27" t="str">
        <f>'Activity Report'!$L177</f>
        <v>Click here. Use Arrow--&gt;</v>
      </c>
      <c r="H170" s="27" t="str">
        <f>'Activity Report'!$M177</f>
        <v>Click here/Arrow--&gt;</v>
      </c>
      <c r="I170" s="27">
        <f>'Activity Report'!$N177</f>
        <v>0</v>
      </c>
      <c r="J170" s="28">
        <f>'Activity Report'!$O177</f>
        <v>0</v>
      </c>
      <c r="K170" s="27">
        <f>'Activity Report'!$P177</f>
        <v>0</v>
      </c>
      <c r="L170" s="27">
        <f>'Activity Report'!$Q177</f>
        <v>0</v>
      </c>
      <c r="M170" s="27">
        <f>'Activity Report'!$R177</f>
        <v>0</v>
      </c>
      <c r="N170" s="27">
        <f>'Activity Report'!$S177</f>
        <v>0</v>
      </c>
      <c r="O170" s="27">
        <f>'Activity Report'!$T177</f>
        <v>0</v>
      </c>
    </row>
    <row r="171" spans="1:15" ht="12.5" x14ac:dyDescent="0.25">
      <c r="A171" s="27" t="str">
        <f>'Activity Report'!$F178</f>
        <v>Click here to select your Det. Use the arrow---&gt;</v>
      </c>
      <c r="B171" s="27" t="str">
        <f>'Activity Report'!$J$5</f>
        <v>2025-2026</v>
      </c>
      <c r="C171" s="27" t="str">
        <f>'Activity Report'!$H178</f>
        <v>Click/Select&gt;</v>
      </c>
      <c r="D171" s="29">
        <f>'Activity Report'!$I178</f>
        <v>0</v>
      </c>
      <c r="E171" s="30">
        <f>'Activity Report'!J178</f>
        <v>0</v>
      </c>
      <c r="F171" s="27" t="str">
        <f>'Activity Report'!$K178</f>
        <v>Click here. Use Arrow--&gt;</v>
      </c>
      <c r="G171" s="27" t="str">
        <f>'Activity Report'!$L178</f>
        <v>Click here. Use Arrow--&gt;</v>
      </c>
      <c r="H171" s="27" t="str">
        <f>'Activity Report'!$M178</f>
        <v>Click here/Arrow--&gt;</v>
      </c>
      <c r="I171" s="27">
        <f>'Activity Report'!$N178</f>
        <v>0</v>
      </c>
      <c r="J171" s="28">
        <f>'Activity Report'!$O178</f>
        <v>0</v>
      </c>
      <c r="K171" s="27">
        <f>'Activity Report'!$P178</f>
        <v>0</v>
      </c>
      <c r="L171" s="27">
        <f>'Activity Report'!$Q178</f>
        <v>0</v>
      </c>
      <c r="M171" s="27">
        <f>'Activity Report'!$R178</f>
        <v>0</v>
      </c>
      <c r="N171" s="27">
        <f>'Activity Report'!$S178</f>
        <v>0</v>
      </c>
      <c r="O171" s="27">
        <f>'Activity Report'!$T178</f>
        <v>0</v>
      </c>
    </row>
    <row r="172" spans="1:15" ht="12.5" x14ac:dyDescent="0.25">
      <c r="A172" s="27" t="str">
        <f>'Activity Report'!$F179</f>
        <v>Click here to select your Det. Use the arrow---&gt;</v>
      </c>
      <c r="B172" s="27" t="str">
        <f>'Activity Report'!$J$5</f>
        <v>2025-2026</v>
      </c>
      <c r="C172" s="27" t="str">
        <f>'Activity Report'!$H179</f>
        <v>Click/Select&gt;</v>
      </c>
      <c r="D172" s="29">
        <f>'Activity Report'!$I179</f>
        <v>0</v>
      </c>
      <c r="E172" s="30">
        <f>'Activity Report'!J179</f>
        <v>0</v>
      </c>
      <c r="F172" s="27" t="str">
        <f>'Activity Report'!$K179</f>
        <v>Click here. Use Arrow--&gt;</v>
      </c>
      <c r="G172" s="27" t="str">
        <f>'Activity Report'!$L179</f>
        <v>Click here. Use Arrow--&gt;</v>
      </c>
      <c r="H172" s="27" t="str">
        <f>'Activity Report'!$M179</f>
        <v>Click here/Arrow--&gt;</v>
      </c>
      <c r="I172" s="27">
        <f>'Activity Report'!$N179</f>
        <v>0</v>
      </c>
      <c r="J172" s="28">
        <f>'Activity Report'!$O179</f>
        <v>0</v>
      </c>
      <c r="K172" s="27">
        <f>'Activity Report'!$P179</f>
        <v>0</v>
      </c>
      <c r="L172" s="27">
        <f>'Activity Report'!$Q179</f>
        <v>0</v>
      </c>
      <c r="M172" s="27">
        <f>'Activity Report'!$R179</f>
        <v>0</v>
      </c>
      <c r="N172" s="27">
        <f>'Activity Report'!$S179</f>
        <v>0</v>
      </c>
      <c r="O172" s="27">
        <f>'Activity Report'!$T179</f>
        <v>0</v>
      </c>
    </row>
    <row r="173" spans="1:15" ht="12.5" x14ac:dyDescent="0.25">
      <c r="A173" s="27" t="str">
        <f>'Activity Report'!$F180</f>
        <v>Click here to select your Det. Use the arrow---&gt;</v>
      </c>
      <c r="B173" s="27" t="str">
        <f>'Activity Report'!$J$5</f>
        <v>2025-2026</v>
      </c>
      <c r="C173" s="27" t="str">
        <f>'Activity Report'!$H180</f>
        <v>Click/Select&gt;</v>
      </c>
      <c r="D173" s="29">
        <f>'Activity Report'!$I180</f>
        <v>0</v>
      </c>
      <c r="E173" s="30">
        <f>'Activity Report'!J180</f>
        <v>0</v>
      </c>
      <c r="F173" s="27" t="str">
        <f>'Activity Report'!$K180</f>
        <v>Click here. Use Arrow--&gt;</v>
      </c>
      <c r="G173" s="27" t="str">
        <f>'Activity Report'!$L180</f>
        <v>Click here. Use Arrow--&gt;</v>
      </c>
      <c r="H173" s="27" t="str">
        <f>'Activity Report'!$M180</f>
        <v>Click here/Arrow--&gt;</v>
      </c>
      <c r="I173" s="27">
        <f>'Activity Report'!$N180</f>
        <v>0</v>
      </c>
      <c r="J173" s="28">
        <f>'Activity Report'!$O180</f>
        <v>0</v>
      </c>
      <c r="K173" s="27">
        <f>'Activity Report'!$P180</f>
        <v>0</v>
      </c>
      <c r="L173" s="27">
        <f>'Activity Report'!$Q180</f>
        <v>0</v>
      </c>
      <c r="M173" s="27">
        <f>'Activity Report'!$R180</f>
        <v>0</v>
      </c>
      <c r="N173" s="27">
        <f>'Activity Report'!$S180</f>
        <v>0</v>
      </c>
      <c r="O173" s="27">
        <f>'Activity Report'!$T180</f>
        <v>0</v>
      </c>
    </row>
    <row r="174" spans="1:15" ht="12.5" x14ac:dyDescent="0.25">
      <c r="A174" s="27" t="str">
        <f>'Activity Report'!$F181</f>
        <v>Click here to select your Det. Use the arrow---&gt;</v>
      </c>
      <c r="B174" s="27" t="str">
        <f>'Activity Report'!$J$5</f>
        <v>2025-2026</v>
      </c>
      <c r="C174" s="27" t="str">
        <f>'Activity Report'!$H181</f>
        <v>Click/Select&gt;</v>
      </c>
      <c r="D174" s="29">
        <f>'Activity Report'!$I181</f>
        <v>0</v>
      </c>
      <c r="E174" s="30">
        <f>'Activity Report'!J181</f>
        <v>0</v>
      </c>
      <c r="F174" s="27" t="str">
        <f>'Activity Report'!$K181</f>
        <v>Click here. Use Arrow--&gt;</v>
      </c>
      <c r="G174" s="27" t="str">
        <f>'Activity Report'!$L181</f>
        <v>Click here. Use Arrow--&gt;</v>
      </c>
      <c r="H174" s="27" t="str">
        <f>'Activity Report'!$M181</f>
        <v>Click here/Arrow--&gt;</v>
      </c>
      <c r="I174" s="27">
        <f>'Activity Report'!$N181</f>
        <v>0</v>
      </c>
      <c r="J174" s="28">
        <f>'Activity Report'!$O181</f>
        <v>0</v>
      </c>
      <c r="K174" s="27">
        <f>'Activity Report'!$P181</f>
        <v>0</v>
      </c>
      <c r="L174" s="27">
        <f>'Activity Report'!$Q181</f>
        <v>0</v>
      </c>
      <c r="M174" s="27">
        <f>'Activity Report'!$R181</f>
        <v>0</v>
      </c>
      <c r="N174" s="27">
        <f>'Activity Report'!$S181</f>
        <v>0</v>
      </c>
      <c r="O174" s="27">
        <f>'Activity Report'!$T181</f>
        <v>0</v>
      </c>
    </row>
    <row r="175" spans="1:15" ht="12.5" x14ac:dyDescent="0.25">
      <c r="A175" s="27" t="str">
        <f>'Activity Report'!$F182</f>
        <v>Click here to select your Det. Use the arrow---&gt;</v>
      </c>
      <c r="B175" s="27" t="str">
        <f>'Activity Report'!$J$5</f>
        <v>2025-2026</v>
      </c>
      <c r="C175" s="27" t="str">
        <f>'Activity Report'!$H182</f>
        <v>Click/Select&gt;</v>
      </c>
      <c r="D175" s="29">
        <f>'Activity Report'!$I182</f>
        <v>0</v>
      </c>
      <c r="E175" s="30">
        <f>'Activity Report'!J182</f>
        <v>0</v>
      </c>
      <c r="F175" s="27" t="str">
        <f>'Activity Report'!$K182</f>
        <v>Click here. Use Arrow--&gt;</v>
      </c>
      <c r="G175" s="27" t="str">
        <f>'Activity Report'!$L182</f>
        <v>Click here. Use Arrow--&gt;</v>
      </c>
      <c r="H175" s="27" t="str">
        <f>'Activity Report'!$M182</f>
        <v>Click here/Arrow--&gt;</v>
      </c>
      <c r="I175" s="27">
        <f>'Activity Report'!$N182</f>
        <v>0</v>
      </c>
      <c r="J175" s="28">
        <f>'Activity Report'!$O182</f>
        <v>0</v>
      </c>
      <c r="K175" s="27">
        <f>'Activity Report'!$P182</f>
        <v>0</v>
      </c>
      <c r="L175" s="27">
        <f>'Activity Report'!$Q182</f>
        <v>0</v>
      </c>
      <c r="M175" s="27">
        <f>'Activity Report'!$R182</f>
        <v>0</v>
      </c>
      <c r="N175" s="27">
        <f>'Activity Report'!$S182</f>
        <v>0</v>
      </c>
      <c r="O175" s="27">
        <f>'Activity Report'!$T182</f>
        <v>0</v>
      </c>
    </row>
    <row r="176" spans="1:15" ht="12.5" x14ac:dyDescent="0.25">
      <c r="A176" s="27" t="str">
        <f>'Activity Report'!$F183</f>
        <v>Click here to select your Det. Use the arrow---&gt;</v>
      </c>
      <c r="B176" s="27" t="str">
        <f>'Activity Report'!$J$5</f>
        <v>2025-2026</v>
      </c>
      <c r="C176" s="27" t="str">
        <f>'Activity Report'!$H183</f>
        <v>Click/Select&gt;</v>
      </c>
      <c r="D176" s="29">
        <f>'Activity Report'!$I183</f>
        <v>0</v>
      </c>
      <c r="E176" s="30">
        <f>'Activity Report'!J183</f>
        <v>0</v>
      </c>
      <c r="F176" s="27" t="str">
        <f>'Activity Report'!$K183</f>
        <v>Click here. Use Arrow--&gt;</v>
      </c>
      <c r="G176" s="27" t="str">
        <f>'Activity Report'!$L183</f>
        <v>Click here. Use Arrow--&gt;</v>
      </c>
      <c r="H176" s="27" t="str">
        <f>'Activity Report'!$M183</f>
        <v>Click here/Arrow--&gt;</v>
      </c>
      <c r="I176" s="27">
        <f>'Activity Report'!$N183</f>
        <v>0</v>
      </c>
      <c r="J176" s="28">
        <f>'Activity Report'!$O183</f>
        <v>0</v>
      </c>
      <c r="K176" s="27">
        <f>'Activity Report'!$P183</f>
        <v>0</v>
      </c>
      <c r="L176" s="27">
        <f>'Activity Report'!$Q183</f>
        <v>0</v>
      </c>
      <c r="M176" s="27">
        <f>'Activity Report'!$R183</f>
        <v>0</v>
      </c>
      <c r="N176" s="27">
        <f>'Activity Report'!$S183</f>
        <v>0</v>
      </c>
      <c r="O176" s="27">
        <f>'Activity Report'!$T183</f>
        <v>0</v>
      </c>
    </row>
    <row r="177" spans="1:15" ht="12.5" x14ac:dyDescent="0.25">
      <c r="A177" s="27" t="str">
        <f>'Activity Report'!$F184</f>
        <v>Click here to select your Det. Use the arrow---&gt;</v>
      </c>
      <c r="B177" s="27" t="str">
        <f>'Activity Report'!$J$5</f>
        <v>2025-2026</v>
      </c>
      <c r="C177" s="27" t="str">
        <f>'Activity Report'!$H184</f>
        <v>Click/Select&gt;</v>
      </c>
      <c r="D177" s="29">
        <f>'Activity Report'!$I184</f>
        <v>0</v>
      </c>
      <c r="E177" s="30">
        <f>'Activity Report'!J184</f>
        <v>0</v>
      </c>
      <c r="F177" s="27" t="str">
        <f>'Activity Report'!$K184</f>
        <v>Click here. Use Arrow--&gt;</v>
      </c>
      <c r="G177" s="27" t="str">
        <f>'Activity Report'!$L184</f>
        <v>Click here. Use Arrow--&gt;</v>
      </c>
      <c r="H177" s="27" t="str">
        <f>'Activity Report'!$M184</f>
        <v>Click here/Arrow--&gt;</v>
      </c>
      <c r="I177" s="27">
        <f>'Activity Report'!$N184</f>
        <v>0</v>
      </c>
      <c r="J177" s="28">
        <f>'Activity Report'!$O184</f>
        <v>0</v>
      </c>
      <c r="K177" s="27">
        <f>'Activity Report'!$P184</f>
        <v>0</v>
      </c>
      <c r="L177" s="27">
        <f>'Activity Report'!$Q184</f>
        <v>0</v>
      </c>
      <c r="M177" s="27">
        <f>'Activity Report'!$R184</f>
        <v>0</v>
      </c>
      <c r="N177" s="27">
        <f>'Activity Report'!$S184</f>
        <v>0</v>
      </c>
      <c r="O177" s="27">
        <f>'Activity Report'!$T184</f>
        <v>0</v>
      </c>
    </row>
    <row r="178" spans="1:15" ht="12.5" x14ac:dyDescent="0.25">
      <c r="A178" s="27" t="str">
        <f>'Activity Report'!$F185</f>
        <v>Click here to select your Det. Use the arrow---&gt;</v>
      </c>
      <c r="B178" s="27" t="str">
        <f>'Activity Report'!$J$5</f>
        <v>2025-2026</v>
      </c>
      <c r="C178" s="27" t="str">
        <f>'Activity Report'!$H185</f>
        <v>Click/Select&gt;</v>
      </c>
      <c r="D178" s="29">
        <f>'Activity Report'!$I185</f>
        <v>0</v>
      </c>
      <c r="E178" s="30">
        <f>'Activity Report'!J185</f>
        <v>0</v>
      </c>
      <c r="F178" s="27" t="str">
        <f>'Activity Report'!$K185</f>
        <v>Click here. Use Arrow--&gt;</v>
      </c>
      <c r="G178" s="27" t="str">
        <f>'Activity Report'!$L185</f>
        <v>Click here. Use Arrow--&gt;</v>
      </c>
      <c r="H178" s="27" t="str">
        <f>'Activity Report'!$M185</f>
        <v>Click here/Arrow--&gt;</v>
      </c>
      <c r="I178" s="27">
        <f>'Activity Report'!$N185</f>
        <v>0</v>
      </c>
      <c r="J178" s="28">
        <f>'Activity Report'!$O185</f>
        <v>0</v>
      </c>
      <c r="K178" s="27">
        <f>'Activity Report'!$P185</f>
        <v>0</v>
      </c>
      <c r="L178" s="27">
        <f>'Activity Report'!$Q185</f>
        <v>0</v>
      </c>
      <c r="M178" s="27">
        <f>'Activity Report'!$R185</f>
        <v>0</v>
      </c>
      <c r="N178" s="27">
        <f>'Activity Report'!$S185</f>
        <v>0</v>
      </c>
      <c r="O178" s="27">
        <f>'Activity Report'!$T185</f>
        <v>0</v>
      </c>
    </row>
    <row r="179" spans="1:15" ht="12.5" x14ac:dyDescent="0.25">
      <c r="A179" s="27" t="str">
        <f>'Activity Report'!$F186</f>
        <v>Click here to select your Det. Use the arrow---&gt;</v>
      </c>
      <c r="B179" s="27" t="str">
        <f>'Activity Report'!$J$5</f>
        <v>2025-2026</v>
      </c>
      <c r="C179" s="27" t="str">
        <f>'Activity Report'!$H186</f>
        <v>Click/Select&gt;</v>
      </c>
      <c r="D179" s="29">
        <f>'Activity Report'!$I186</f>
        <v>0</v>
      </c>
      <c r="E179" s="30">
        <f>'Activity Report'!J186</f>
        <v>0</v>
      </c>
      <c r="F179" s="27" t="str">
        <f>'Activity Report'!$K186</f>
        <v>Click here. Use Arrow--&gt;</v>
      </c>
      <c r="G179" s="27" t="str">
        <f>'Activity Report'!$L186</f>
        <v>Click here. Use Arrow--&gt;</v>
      </c>
      <c r="H179" s="27" t="str">
        <f>'Activity Report'!$M186</f>
        <v>Click here/Arrow--&gt;</v>
      </c>
      <c r="I179" s="27">
        <f>'Activity Report'!$N186</f>
        <v>0</v>
      </c>
      <c r="J179" s="28">
        <f>'Activity Report'!$O186</f>
        <v>0</v>
      </c>
      <c r="K179" s="27">
        <f>'Activity Report'!$P186</f>
        <v>0</v>
      </c>
      <c r="L179" s="27">
        <f>'Activity Report'!$Q186</f>
        <v>0</v>
      </c>
      <c r="M179" s="27">
        <f>'Activity Report'!$R186</f>
        <v>0</v>
      </c>
      <c r="N179" s="27">
        <f>'Activity Report'!$S186</f>
        <v>0</v>
      </c>
      <c r="O179" s="27">
        <f>'Activity Report'!$T186</f>
        <v>0</v>
      </c>
    </row>
    <row r="180" spans="1:15" ht="12.5" x14ac:dyDescent="0.25">
      <c r="A180" s="27" t="str">
        <f>'Activity Report'!$F187</f>
        <v>Click here to select your Det. Use the arrow---&gt;</v>
      </c>
      <c r="B180" s="27" t="str">
        <f>'Activity Report'!$J$5</f>
        <v>2025-2026</v>
      </c>
      <c r="C180" s="27" t="str">
        <f>'Activity Report'!$H187</f>
        <v>Click/Select&gt;</v>
      </c>
      <c r="D180" s="29">
        <f>'Activity Report'!$I187</f>
        <v>0</v>
      </c>
      <c r="E180" s="30">
        <f>'Activity Report'!J187</f>
        <v>0</v>
      </c>
      <c r="F180" s="27" t="str">
        <f>'Activity Report'!$K187</f>
        <v>Click here. Use Arrow--&gt;</v>
      </c>
      <c r="G180" s="27" t="str">
        <f>'Activity Report'!$L187</f>
        <v>Click here. Use Arrow--&gt;</v>
      </c>
      <c r="H180" s="27" t="str">
        <f>'Activity Report'!$M187</f>
        <v>Click here/Arrow--&gt;</v>
      </c>
      <c r="I180" s="27">
        <f>'Activity Report'!$N187</f>
        <v>0</v>
      </c>
      <c r="J180" s="28">
        <f>'Activity Report'!$O187</f>
        <v>0</v>
      </c>
      <c r="K180" s="27">
        <f>'Activity Report'!$P187</f>
        <v>0</v>
      </c>
      <c r="L180" s="27">
        <f>'Activity Report'!$Q187</f>
        <v>0</v>
      </c>
      <c r="M180" s="27">
        <f>'Activity Report'!$R187</f>
        <v>0</v>
      </c>
      <c r="N180" s="27">
        <f>'Activity Report'!$S187</f>
        <v>0</v>
      </c>
      <c r="O180" s="27">
        <f>'Activity Report'!$T187</f>
        <v>0</v>
      </c>
    </row>
    <row r="181" spans="1:15" ht="12.5" x14ac:dyDescent="0.25">
      <c r="A181" s="27" t="str">
        <f>'Activity Report'!$F188</f>
        <v>Click here to select your Det. Use the arrow---&gt;</v>
      </c>
      <c r="B181" s="27" t="str">
        <f>'Activity Report'!$J$5</f>
        <v>2025-2026</v>
      </c>
      <c r="C181" s="27" t="str">
        <f>'Activity Report'!$H188</f>
        <v>Click/Select&gt;</v>
      </c>
      <c r="D181" s="29">
        <f>'Activity Report'!$I188</f>
        <v>0</v>
      </c>
      <c r="E181" s="30">
        <f>'Activity Report'!J188</f>
        <v>0</v>
      </c>
      <c r="F181" s="27" t="str">
        <f>'Activity Report'!$K188</f>
        <v>Click here. Use Arrow--&gt;</v>
      </c>
      <c r="G181" s="27" t="str">
        <f>'Activity Report'!$L188</f>
        <v>Click here. Use Arrow--&gt;</v>
      </c>
      <c r="H181" s="27" t="str">
        <f>'Activity Report'!$M188</f>
        <v>Click here/Arrow--&gt;</v>
      </c>
      <c r="I181" s="27">
        <f>'Activity Report'!$N188</f>
        <v>0</v>
      </c>
      <c r="J181" s="28">
        <f>'Activity Report'!$O188</f>
        <v>0</v>
      </c>
      <c r="K181" s="27">
        <f>'Activity Report'!$P188</f>
        <v>0</v>
      </c>
      <c r="L181" s="27">
        <f>'Activity Report'!$Q188</f>
        <v>0</v>
      </c>
      <c r="M181" s="27">
        <f>'Activity Report'!$R188</f>
        <v>0</v>
      </c>
      <c r="N181" s="27">
        <f>'Activity Report'!$S188</f>
        <v>0</v>
      </c>
      <c r="O181" s="27">
        <f>'Activity Report'!$T188</f>
        <v>0</v>
      </c>
    </row>
    <row r="182" spans="1:15" ht="12.5" x14ac:dyDescent="0.25">
      <c r="A182" s="27" t="str">
        <f>'Activity Report'!$F189</f>
        <v>Click here to select your Det. Use the arrow---&gt;</v>
      </c>
      <c r="B182" s="27" t="str">
        <f>'Activity Report'!$J$5</f>
        <v>2025-2026</v>
      </c>
      <c r="C182" s="27" t="str">
        <f>'Activity Report'!$H189</f>
        <v>Click/Select&gt;</v>
      </c>
      <c r="D182" s="29">
        <f>'Activity Report'!$I189</f>
        <v>0</v>
      </c>
      <c r="E182" s="30">
        <f>'Activity Report'!J189</f>
        <v>0</v>
      </c>
      <c r="F182" s="27" t="str">
        <f>'Activity Report'!$K189</f>
        <v>Click here. Use Arrow--&gt;</v>
      </c>
      <c r="G182" s="27" t="str">
        <f>'Activity Report'!$L189</f>
        <v>Click here. Use Arrow--&gt;</v>
      </c>
      <c r="H182" s="27" t="str">
        <f>'Activity Report'!$M189</f>
        <v>Click here/Arrow--&gt;</v>
      </c>
      <c r="I182" s="27">
        <f>'Activity Report'!$N189</f>
        <v>0</v>
      </c>
      <c r="J182" s="28">
        <f>'Activity Report'!$O189</f>
        <v>0</v>
      </c>
      <c r="K182" s="27">
        <f>'Activity Report'!$P189</f>
        <v>0</v>
      </c>
      <c r="L182" s="27">
        <f>'Activity Report'!$Q189</f>
        <v>0</v>
      </c>
      <c r="M182" s="27">
        <f>'Activity Report'!$R189</f>
        <v>0</v>
      </c>
      <c r="N182" s="27">
        <f>'Activity Report'!$S189</f>
        <v>0</v>
      </c>
      <c r="O182" s="27">
        <f>'Activity Report'!$T189</f>
        <v>0</v>
      </c>
    </row>
    <row r="183" spans="1:15" ht="12.5" x14ac:dyDescent="0.25">
      <c r="A183" s="27" t="str">
        <f>'Activity Report'!$F190</f>
        <v>Click here to select your Det. Use the arrow---&gt;</v>
      </c>
      <c r="B183" s="27" t="str">
        <f>'Activity Report'!$J$5</f>
        <v>2025-2026</v>
      </c>
      <c r="C183" s="27" t="str">
        <f>'Activity Report'!$H190</f>
        <v>Click/Select&gt;</v>
      </c>
      <c r="D183" s="29">
        <f>'Activity Report'!$I190</f>
        <v>0</v>
      </c>
      <c r="E183" s="30">
        <f>'Activity Report'!J190</f>
        <v>0</v>
      </c>
      <c r="F183" s="27" t="str">
        <f>'Activity Report'!$K190</f>
        <v>Click here. Use Arrow--&gt;</v>
      </c>
      <c r="G183" s="27" t="str">
        <f>'Activity Report'!$L190</f>
        <v>Click here. Use Arrow--&gt;</v>
      </c>
      <c r="H183" s="27" t="str">
        <f>'Activity Report'!$M190</f>
        <v>Click here/Arrow--&gt;</v>
      </c>
      <c r="I183" s="27">
        <f>'Activity Report'!$N190</f>
        <v>0</v>
      </c>
      <c r="J183" s="28">
        <f>'Activity Report'!$O190</f>
        <v>0</v>
      </c>
      <c r="K183" s="27">
        <f>'Activity Report'!$P190</f>
        <v>0</v>
      </c>
      <c r="L183" s="27">
        <f>'Activity Report'!$Q190</f>
        <v>0</v>
      </c>
      <c r="M183" s="27">
        <f>'Activity Report'!$R190</f>
        <v>0</v>
      </c>
      <c r="N183" s="27">
        <f>'Activity Report'!$S190</f>
        <v>0</v>
      </c>
      <c r="O183" s="27">
        <f>'Activity Report'!$T190</f>
        <v>0</v>
      </c>
    </row>
    <row r="184" spans="1:15" ht="12.5" x14ac:dyDescent="0.25">
      <c r="A184" s="27" t="str">
        <f>'Activity Report'!$F191</f>
        <v>Click here to select your Det. Use the arrow---&gt;</v>
      </c>
      <c r="B184" s="27" t="str">
        <f>'Activity Report'!$J$5</f>
        <v>2025-2026</v>
      </c>
      <c r="C184" s="27" t="str">
        <f>'Activity Report'!$H191</f>
        <v>Click/Select&gt;</v>
      </c>
      <c r="D184" s="29">
        <f>'Activity Report'!$I191</f>
        <v>0</v>
      </c>
      <c r="E184" s="30">
        <f>'Activity Report'!J191</f>
        <v>0</v>
      </c>
      <c r="F184" s="27" t="str">
        <f>'Activity Report'!$K191</f>
        <v>Click here. Use Arrow--&gt;</v>
      </c>
      <c r="G184" s="27" t="str">
        <f>'Activity Report'!$L191</f>
        <v>Click here. Use Arrow--&gt;</v>
      </c>
      <c r="H184" s="27" t="str">
        <f>'Activity Report'!$M191</f>
        <v>Click here/Arrow--&gt;</v>
      </c>
      <c r="I184" s="27">
        <f>'Activity Report'!$N191</f>
        <v>0</v>
      </c>
      <c r="J184" s="28">
        <f>'Activity Report'!$O191</f>
        <v>0</v>
      </c>
      <c r="K184" s="27">
        <f>'Activity Report'!$P191</f>
        <v>0</v>
      </c>
      <c r="L184" s="27">
        <f>'Activity Report'!$Q191</f>
        <v>0</v>
      </c>
      <c r="M184" s="27">
        <f>'Activity Report'!$R191</f>
        <v>0</v>
      </c>
      <c r="N184" s="27">
        <f>'Activity Report'!$S191</f>
        <v>0</v>
      </c>
      <c r="O184" s="27">
        <f>'Activity Report'!$T191</f>
        <v>0</v>
      </c>
    </row>
    <row r="185" spans="1:15" ht="12.5" x14ac:dyDescent="0.25">
      <c r="A185" s="27" t="str">
        <f>'Activity Report'!$F192</f>
        <v>Click here to select your Det. Use the arrow---&gt;</v>
      </c>
      <c r="B185" s="27" t="str">
        <f>'Activity Report'!$J$5</f>
        <v>2025-2026</v>
      </c>
      <c r="C185" s="27" t="str">
        <f>'Activity Report'!$H192</f>
        <v>Click/Select&gt;</v>
      </c>
      <c r="D185" s="29">
        <f>'Activity Report'!$I192</f>
        <v>0</v>
      </c>
      <c r="E185" s="30">
        <f>'Activity Report'!J192</f>
        <v>0</v>
      </c>
      <c r="F185" s="27" t="str">
        <f>'Activity Report'!$K192</f>
        <v>Click here. Use Arrow--&gt;</v>
      </c>
      <c r="G185" s="27" t="str">
        <f>'Activity Report'!$L192</f>
        <v>Click here. Use Arrow--&gt;</v>
      </c>
      <c r="H185" s="27" t="str">
        <f>'Activity Report'!$M192</f>
        <v>Click here/Arrow--&gt;</v>
      </c>
      <c r="I185" s="27">
        <f>'Activity Report'!$N192</f>
        <v>0</v>
      </c>
      <c r="J185" s="28">
        <f>'Activity Report'!$O192</f>
        <v>0</v>
      </c>
      <c r="K185" s="27">
        <f>'Activity Report'!$P192</f>
        <v>0</v>
      </c>
      <c r="L185" s="27">
        <f>'Activity Report'!$Q192</f>
        <v>0</v>
      </c>
      <c r="M185" s="27">
        <f>'Activity Report'!$R192</f>
        <v>0</v>
      </c>
      <c r="N185" s="27">
        <f>'Activity Report'!$S192</f>
        <v>0</v>
      </c>
      <c r="O185" s="27">
        <f>'Activity Report'!$T192</f>
        <v>0</v>
      </c>
    </row>
    <row r="186" spans="1:15" ht="12.5" x14ac:dyDescent="0.25">
      <c r="A186" s="27" t="str">
        <f>'Activity Report'!$F193</f>
        <v>Click here to select your Det. Use the arrow---&gt;</v>
      </c>
      <c r="B186" s="27" t="str">
        <f>'Activity Report'!$J$5</f>
        <v>2025-2026</v>
      </c>
      <c r="C186" s="27" t="str">
        <f>'Activity Report'!$H193</f>
        <v>Click/Select&gt;</v>
      </c>
      <c r="D186" s="29">
        <f>'Activity Report'!$I193</f>
        <v>0</v>
      </c>
      <c r="E186" s="30">
        <f>'Activity Report'!J193</f>
        <v>0</v>
      </c>
      <c r="F186" s="27" t="str">
        <f>'Activity Report'!$K193</f>
        <v>Click here. Use Arrow--&gt;</v>
      </c>
      <c r="G186" s="27" t="str">
        <f>'Activity Report'!$L193</f>
        <v>Click here. Use Arrow--&gt;</v>
      </c>
      <c r="H186" s="27" t="str">
        <f>'Activity Report'!$M193</f>
        <v>Click here/Arrow--&gt;</v>
      </c>
      <c r="I186" s="27">
        <f>'Activity Report'!$N193</f>
        <v>0</v>
      </c>
      <c r="J186" s="28">
        <f>'Activity Report'!$O193</f>
        <v>0</v>
      </c>
      <c r="K186" s="27">
        <f>'Activity Report'!$P193</f>
        <v>0</v>
      </c>
      <c r="L186" s="27">
        <f>'Activity Report'!$Q193</f>
        <v>0</v>
      </c>
      <c r="M186" s="27">
        <f>'Activity Report'!$R193</f>
        <v>0</v>
      </c>
      <c r="N186" s="27">
        <f>'Activity Report'!$S193</f>
        <v>0</v>
      </c>
      <c r="O186" s="27">
        <f>'Activity Report'!$T193</f>
        <v>0</v>
      </c>
    </row>
    <row r="187" spans="1:15" ht="12.5" x14ac:dyDescent="0.25">
      <c r="A187" s="27" t="str">
        <f>'Activity Report'!$F194</f>
        <v>Click here to select your Det. Use the arrow---&gt;</v>
      </c>
      <c r="B187" s="27" t="str">
        <f>'Activity Report'!$J$5</f>
        <v>2025-2026</v>
      </c>
      <c r="C187" s="27" t="str">
        <f>'Activity Report'!$H194</f>
        <v>Click/Select&gt;</v>
      </c>
      <c r="D187" s="29">
        <f>'Activity Report'!$I194</f>
        <v>0</v>
      </c>
      <c r="E187" s="30">
        <f>'Activity Report'!J194</f>
        <v>0</v>
      </c>
      <c r="F187" s="27" t="str">
        <f>'Activity Report'!$K194</f>
        <v>Click here. Use Arrow--&gt;</v>
      </c>
      <c r="G187" s="27" t="str">
        <f>'Activity Report'!$L194</f>
        <v>Click here. Use Arrow--&gt;</v>
      </c>
      <c r="H187" s="27" t="str">
        <f>'Activity Report'!$M194</f>
        <v>Click here/Arrow--&gt;</v>
      </c>
      <c r="I187" s="27">
        <f>'Activity Report'!$N194</f>
        <v>0</v>
      </c>
      <c r="J187" s="28">
        <f>'Activity Report'!$O194</f>
        <v>0</v>
      </c>
      <c r="K187" s="27">
        <f>'Activity Report'!$P194</f>
        <v>0</v>
      </c>
      <c r="L187" s="27">
        <f>'Activity Report'!$Q194</f>
        <v>0</v>
      </c>
      <c r="M187" s="27">
        <f>'Activity Report'!$R194</f>
        <v>0</v>
      </c>
      <c r="N187" s="27">
        <f>'Activity Report'!$S194</f>
        <v>0</v>
      </c>
      <c r="O187" s="27">
        <f>'Activity Report'!$T194</f>
        <v>0</v>
      </c>
    </row>
    <row r="188" spans="1:15" ht="12.5" x14ac:dyDescent="0.25">
      <c r="A188" s="27" t="str">
        <f>'Activity Report'!$F195</f>
        <v>Click here to select your Det. Use the arrow---&gt;</v>
      </c>
      <c r="B188" s="27" t="str">
        <f>'Activity Report'!$J$5</f>
        <v>2025-2026</v>
      </c>
      <c r="C188" s="27" t="str">
        <f>'Activity Report'!$H195</f>
        <v>Click/Select&gt;</v>
      </c>
      <c r="D188" s="29">
        <f>'Activity Report'!$I195</f>
        <v>0</v>
      </c>
      <c r="E188" s="30">
        <f>'Activity Report'!J195</f>
        <v>0</v>
      </c>
      <c r="F188" s="27" t="str">
        <f>'Activity Report'!$K195</f>
        <v>Click here. Use Arrow--&gt;</v>
      </c>
      <c r="G188" s="27" t="str">
        <f>'Activity Report'!$L195</f>
        <v>Click here. Use Arrow--&gt;</v>
      </c>
      <c r="H188" s="27" t="str">
        <f>'Activity Report'!$M195</f>
        <v>Click here/Arrow--&gt;</v>
      </c>
      <c r="I188" s="27">
        <f>'Activity Report'!$N195</f>
        <v>0</v>
      </c>
      <c r="J188" s="28">
        <f>'Activity Report'!$O195</f>
        <v>0</v>
      </c>
      <c r="K188" s="27">
        <f>'Activity Report'!$P195</f>
        <v>0</v>
      </c>
      <c r="L188" s="27">
        <f>'Activity Report'!$Q195</f>
        <v>0</v>
      </c>
      <c r="M188" s="27">
        <f>'Activity Report'!$R195</f>
        <v>0</v>
      </c>
      <c r="N188" s="27">
        <f>'Activity Report'!$S195</f>
        <v>0</v>
      </c>
      <c r="O188" s="27">
        <f>'Activity Report'!$T195</f>
        <v>0</v>
      </c>
    </row>
    <row r="189" spans="1:15" ht="12.5" x14ac:dyDescent="0.25">
      <c r="A189" s="27" t="str">
        <f>'Activity Report'!$F196</f>
        <v>Click here to select your Det. Use the arrow---&gt;</v>
      </c>
      <c r="B189" s="27" t="str">
        <f>'Activity Report'!$J$5</f>
        <v>2025-2026</v>
      </c>
      <c r="C189" s="27" t="str">
        <f>'Activity Report'!$H196</f>
        <v>Click/Select&gt;</v>
      </c>
      <c r="D189" s="29">
        <f>'Activity Report'!$I196</f>
        <v>0</v>
      </c>
      <c r="E189" s="30">
        <f>'Activity Report'!J196</f>
        <v>0</v>
      </c>
      <c r="F189" s="27" t="str">
        <f>'Activity Report'!$K196</f>
        <v>Click here. Use Arrow--&gt;</v>
      </c>
      <c r="G189" s="27" t="str">
        <f>'Activity Report'!$L196</f>
        <v>Click here. Use Arrow--&gt;</v>
      </c>
      <c r="H189" s="27" t="str">
        <f>'Activity Report'!$M196</f>
        <v>Click here/Arrow--&gt;</v>
      </c>
      <c r="I189" s="27">
        <f>'Activity Report'!$N196</f>
        <v>0</v>
      </c>
      <c r="J189" s="28">
        <f>'Activity Report'!$O196</f>
        <v>0</v>
      </c>
      <c r="K189" s="27">
        <f>'Activity Report'!$P196</f>
        <v>0</v>
      </c>
      <c r="L189" s="27">
        <f>'Activity Report'!$Q196</f>
        <v>0</v>
      </c>
      <c r="M189" s="27">
        <f>'Activity Report'!$R196</f>
        <v>0</v>
      </c>
      <c r="N189" s="27">
        <f>'Activity Report'!$S196</f>
        <v>0</v>
      </c>
      <c r="O189" s="27">
        <f>'Activity Report'!$T196</f>
        <v>0</v>
      </c>
    </row>
    <row r="190" spans="1:15" ht="12.5" x14ac:dyDescent="0.25">
      <c r="A190" s="27" t="str">
        <f>'Activity Report'!$F197</f>
        <v>Click here to select your Det. Use the arrow---&gt;</v>
      </c>
      <c r="B190" s="27" t="str">
        <f>'Activity Report'!$J$5</f>
        <v>2025-2026</v>
      </c>
      <c r="C190" s="27" t="str">
        <f>'Activity Report'!$H197</f>
        <v>Click/Select&gt;</v>
      </c>
      <c r="D190" s="29">
        <f>'Activity Report'!$I197</f>
        <v>0</v>
      </c>
      <c r="E190" s="30">
        <f>'Activity Report'!J197</f>
        <v>0</v>
      </c>
      <c r="F190" s="27" t="str">
        <f>'Activity Report'!$K197</f>
        <v>Click here. Use Arrow--&gt;</v>
      </c>
      <c r="G190" s="27" t="str">
        <f>'Activity Report'!$L197</f>
        <v>Click here. Use Arrow--&gt;</v>
      </c>
      <c r="H190" s="27" t="str">
        <f>'Activity Report'!$M197</f>
        <v>Click here/Arrow--&gt;</v>
      </c>
      <c r="I190" s="27">
        <f>'Activity Report'!$N197</f>
        <v>0</v>
      </c>
      <c r="J190" s="28">
        <f>'Activity Report'!$O197</f>
        <v>0</v>
      </c>
      <c r="K190" s="27">
        <f>'Activity Report'!$P197</f>
        <v>0</v>
      </c>
      <c r="L190" s="27">
        <f>'Activity Report'!$Q197</f>
        <v>0</v>
      </c>
      <c r="M190" s="27">
        <f>'Activity Report'!$R197</f>
        <v>0</v>
      </c>
      <c r="N190" s="27">
        <f>'Activity Report'!$S197</f>
        <v>0</v>
      </c>
      <c r="O190" s="27">
        <f>'Activity Report'!$T197</f>
        <v>0</v>
      </c>
    </row>
    <row r="191" spans="1:15" ht="12.5" x14ac:dyDescent="0.25">
      <c r="A191" s="27" t="str">
        <f>'Activity Report'!$F198</f>
        <v>Click here to select your Det. Use the arrow---&gt;</v>
      </c>
      <c r="B191" s="27" t="str">
        <f>'Activity Report'!$J$5</f>
        <v>2025-2026</v>
      </c>
      <c r="C191" s="27" t="str">
        <f>'Activity Report'!$H198</f>
        <v>Click/Select&gt;</v>
      </c>
      <c r="D191" s="29">
        <f>'Activity Report'!$I198</f>
        <v>0</v>
      </c>
      <c r="E191" s="30">
        <f>'Activity Report'!J198</f>
        <v>0</v>
      </c>
      <c r="F191" s="27" t="str">
        <f>'Activity Report'!$K198</f>
        <v>Click here. Use Arrow--&gt;</v>
      </c>
      <c r="G191" s="27" t="str">
        <f>'Activity Report'!$L198</f>
        <v>Click here. Use Arrow--&gt;</v>
      </c>
      <c r="H191" s="27" t="str">
        <f>'Activity Report'!$M198</f>
        <v>Click here/Arrow--&gt;</v>
      </c>
      <c r="I191" s="27">
        <f>'Activity Report'!$N198</f>
        <v>0</v>
      </c>
      <c r="J191" s="28">
        <f>'Activity Report'!$O198</f>
        <v>0</v>
      </c>
      <c r="K191" s="27">
        <f>'Activity Report'!$P198</f>
        <v>0</v>
      </c>
      <c r="L191" s="27">
        <f>'Activity Report'!$Q198</f>
        <v>0</v>
      </c>
      <c r="M191" s="27">
        <f>'Activity Report'!$R198</f>
        <v>0</v>
      </c>
      <c r="N191" s="27">
        <f>'Activity Report'!$S198</f>
        <v>0</v>
      </c>
      <c r="O191" s="27">
        <f>'Activity Report'!$T198</f>
        <v>0</v>
      </c>
    </row>
    <row r="192" spans="1:15" ht="12.5" x14ac:dyDescent="0.25">
      <c r="A192" s="27" t="str">
        <f>'Activity Report'!$F199</f>
        <v>Click here to select your Det. Use the arrow---&gt;</v>
      </c>
      <c r="B192" s="27" t="str">
        <f>'Activity Report'!$J$5</f>
        <v>2025-2026</v>
      </c>
      <c r="C192" s="27" t="str">
        <f>'Activity Report'!$H199</f>
        <v>Click/Select&gt;</v>
      </c>
      <c r="D192" s="29">
        <f>'Activity Report'!$I199</f>
        <v>0</v>
      </c>
      <c r="E192" s="30">
        <f>'Activity Report'!J199</f>
        <v>0</v>
      </c>
      <c r="F192" s="27" t="str">
        <f>'Activity Report'!$K199</f>
        <v>Click here. Use Arrow--&gt;</v>
      </c>
      <c r="G192" s="27" t="str">
        <f>'Activity Report'!$L199</f>
        <v>Click here. Use Arrow--&gt;</v>
      </c>
      <c r="H192" s="27" t="str">
        <f>'Activity Report'!$M199</f>
        <v>Click here/Arrow--&gt;</v>
      </c>
      <c r="I192" s="27">
        <f>'Activity Report'!$N199</f>
        <v>0</v>
      </c>
      <c r="J192" s="28">
        <f>'Activity Report'!$O199</f>
        <v>0</v>
      </c>
      <c r="K192" s="27">
        <f>'Activity Report'!$P199</f>
        <v>0</v>
      </c>
      <c r="L192" s="27">
        <f>'Activity Report'!$Q199</f>
        <v>0</v>
      </c>
      <c r="M192" s="27">
        <f>'Activity Report'!$R199</f>
        <v>0</v>
      </c>
      <c r="N192" s="27">
        <f>'Activity Report'!$S199</f>
        <v>0</v>
      </c>
      <c r="O192" s="27">
        <f>'Activity Report'!$T199</f>
        <v>0</v>
      </c>
    </row>
    <row r="193" spans="1:15" ht="12.5" x14ac:dyDescent="0.25">
      <c r="A193" s="27" t="str">
        <f>'Activity Report'!$F200</f>
        <v>Click here to select your Det. Use the arrow---&gt;</v>
      </c>
      <c r="B193" s="27" t="str">
        <f>'Activity Report'!$J$5</f>
        <v>2025-2026</v>
      </c>
      <c r="C193" s="27" t="str">
        <f>'Activity Report'!$H200</f>
        <v>Click/Select&gt;</v>
      </c>
      <c r="D193" s="29">
        <f>'Activity Report'!$I200</f>
        <v>0</v>
      </c>
      <c r="E193" s="30">
        <f>'Activity Report'!J200</f>
        <v>0</v>
      </c>
      <c r="F193" s="27" t="str">
        <f>'Activity Report'!$K200</f>
        <v>Click here. Use Arrow--&gt;</v>
      </c>
      <c r="G193" s="27" t="str">
        <f>'Activity Report'!$L200</f>
        <v>Click here. Use Arrow--&gt;</v>
      </c>
      <c r="H193" s="27" t="str">
        <f>'Activity Report'!$M200</f>
        <v>Click here/Arrow--&gt;</v>
      </c>
      <c r="I193" s="27">
        <f>'Activity Report'!$N200</f>
        <v>0</v>
      </c>
      <c r="J193" s="28">
        <f>'Activity Report'!$O200</f>
        <v>0</v>
      </c>
      <c r="K193" s="27">
        <f>'Activity Report'!$P200</f>
        <v>0</v>
      </c>
      <c r="L193" s="27">
        <f>'Activity Report'!$Q200</f>
        <v>0</v>
      </c>
      <c r="M193" s="27">
        <f>'Activity Report'!$R200</f>
        <v>0</v>
      </c>
      <c r="N193" s="27">
        <f>'Activity Report'!$S200</f>
        <v>0</v>
      </c>
      <c r="O193" s="27">
        <f>'Activity Report'!$T200</f>
        <v>0</v>
      </c>
    </row>
    <row r="194" spans="1:15" ht="12.5" x14ac:dyDescent="0.25">
      <c r="A194" s="27" t="str">
        <f>'Activity Report'!$F201</f>
        <v>Click here to select your Det. Use the arrow---&gt;</v>
      </c>
      <c r="B194" s="27" t="str">
        <f>'Activity Report'!$J$5</f>
        <v>2025-2026</v>
      </c>
      <c r="C194" s="27" t="str">
        <f>'Activity Report'!$H201</f>
        <v>Click/Select&gt;</v>
      </c>
      <c r="D194" s="29">
        <f>'Activity Report'!$I201</f>
        <v>0</v>
      </c>
      <c r="E194" s="30">
        <f>'Activity Report'!J201</f>
        <v>0</v>
      </c>
      <c r="F194" s="27" t="str">
        <f>'Activity Report'!$K201</f>
        <v>Click here. Use Arrow--&gt;</v>
      </c>
      <c r="G194" s="27" t="str">
        <f>'Activity Report'!$L201</f>
        <v>Click here. Use Arrow--&gt;</v>
      </c>
      <c r="H194" s="27" t="str">
        <f>'Activity Report'!$M201</f>
        <v>Click here/Arrow--&gt;</v>
      </c>
      <c r="I194" s="27">
        <f>'Activity Report'!$N201</f>
        <v>0</v>
      </c>
      <c r="J194" s="28">
        <f>'Activity Report'!$O201</f>
        <v>0</v>
      </c>
      <c r="K194" s="27">
        <f>'Activity Report'!$P201</f>
        <v>0</v>
      </c>
      <c r="L194" s="27">
        <f>'Activity Report'!$Q201</f>
        <v>0</v>
      </c>
      <c r="M194" s="27">
        <f>'Activity Report'!$R201</f>
        <v>0</v>
      </c>
      <c r="N194" s="27">
        <f>'Activity Report'!$S201</f>
        <v>0</v>
      </c>
      <c r="O194" s="27">
        <f>'Activity Report'!$T201</f>
        <v>0</v>
      </c>
    </row>
    <row r="195" spans="1:15" ht="12.5" x14ac:dyDescent="0.25">
      <c r="A195" s="27" t="str">
        <f>'Activity Report'!$F202</f>
        <v>Click here to select your Det. Use the arrow---&gt;</v>
      </c>
      <c r="B195" s="27" t="str">
        <f>'Activity Report'!$J$5</f>
        <v>2025-2026</v>
      </c>
      <c r="C195" s="27" t="str">
        <f>'Activity Report'!$H202</f>
        <v>Click/Select&gt;</v>
      </c>
      <c r="D195" s="29">
        <f>'Activity Report'!$I202</f>
        <v>0</v>
      </c>
      <c r="E195" s="30">
        <f>'Activity Report'!J202</f>
        <v>0</v>
      </c>
      <c r="F195" s="27" t="str">
        <f>'Activity Report'!$K202</f>
        <v>Click here. Use Arrow--&gt;</v>
      </c>
      <c r="G195" s="27" t="str">
        <f>'Activity Report'!$L202</f>
        <v>Click here. Use Arrow--&gt;</v>
      </c>
      <c r="H195" s="27" t="str">
        <f>'Activity Report'!$M202</f>
        <v>Click here/Arrow--&gt;</v>
      </c>
      <c r="I195" s="27">
        <f>'Activity Report'!$N202</f>
        <v>0</v>
      </c>
      <c r="J195" s="28">
        <f>'Activity Report'!$O202</f>
        <v>0</v>
      </c>
      <c r="K195" s="27">
        <f>'Activity Report'!$P202</f>
        <v>0</v>
      </c>
      <c r="L195" s="27">
        <f>'Activity Report'!$Q202</f>
        <v>0</v>
      </c>
      <c r="M195" s="27">
        <f>'Activity Report'!$R202</f>
        <v>0</v>
      </c>
      <c r="N195" s="27">
        <f>'Activity Report'!$S202</f>
        <v>0</v>
      </c>
      <c r="O195" s="27">
        <f>'Activity Report'!$T202</f>
        <v>0</v>
      </c>
    </row>
    <row r="196" spans="1:15" ht="12.5" x14ac:dyDescent="0.25">
      <c r="A196" s="27" t="str">
        <f>'Activity Report'!$F203</f>
        <v>Click here to select your Det. Use the arrow---&gt;</v>
      </c>
      <c r="B196" s="27" t="str">
        <f>'Activity Report'!$J$5</f>
        <v>2025-2026</v>
      </c>
      <c r="C196" s="27" t="str">
        <f>'Activity Report'!$H203</f>
        <v>Click/Select&gt;</v>
      </c>
      <c r="D196" s="29">
        <f>'Activity Report'!$I203</f>
        <v>0</v>
      </c>
      <c r="E196" s="30">
        <f>'Activity Report'!J203</f>
        <v>0</v>
      </c>
      <c r="F196" s="27" t="str">
        <f>'Activity Report'!$K203</f>
        <v>Click here. Use Arrow--&gt;</v>
      </c>
      <c r="G196" s="27" t="str">
        <f>'Activity Report'!$L203</f>
        <v>Click here. Use Arrow--&gt;</v>
      </c>
      <c r="H196" s="27" t="str">
        <f>'Activity Report'!$M203</f>
        <v>Click here/Arrow--&gt;</v>
      </c>
      <c r="I196" s="27">
        <f>'Activity Report'!$N203</f>
        <v>0</v>
      </c>
      <c r="J196" s="28">
        <f>'Activity Report'!$O203</f>
        <v>0</v>
      </c>
      <c r="K196" s="27">
        <f>'Activity Report'!$P203</f>
        <v>0</v>
      </c>
      <c r="L196" s="27">
        <f>'Activity Report'!$Q203</f>
        <v>0</v>
      </c>
      <c r="M196" s="27">
        <f>'Activity Report'!$R203</f>
        <v>0</v>
      </c>
      <c r="N196" s="27">
        <f>'Activity Report'!$S203</f>
        <v>0</v>
      </c>
      <c r="O196" s="27">
        <f>'Activity Report'!$T203</f>
        <v>0</v>
      </c>
    </row>
    <row r="197" spans="1:15" ht="12.5" x14ac:dyDescent="0.25">
      <c r="A197" s="27" t="str">
        <f>'Activity Report'!$F204</f>
        <v>Click here to select your Det. Use the arrow---&gt;</v>
      </c>
      <c r="B197" s="27" t="str">
        <f>'Activity Report'!$J$5</f>
        <v>2025-2026</v>
      </c>
      <c r="C197" s="27" t="str">
        <f>'Activity Report'!$H204</f>
        <v>Click/Select&gt;</v>
      </c>
      <c r="D197" s="29">
        <f>'Activity Report'!$I204</f>
        <v>0</v>
      </c>
      <c r="E197" s="30">
        <f>'Activity Report'!J204</f>
        <v>0</v>
      </c>
      <c r="F197" s="27" t="str">
        <f>'Activity Report'!$K204</f>
        <v>Click here. Use Arrow--&gt;</v>
      </c>
      <c r="G197" s="27" t="str">
        <f>'Activity Report'!$L204</f>
        <v>Click here. Use Arrow--&gt;</v>
      </c>
      <c r="H197" s="27" t="str">
        <f>'Activity Report'!$M204</f>
        <v>Click here/Arrow--&gt;</v>
      </c>
      <c r="I197" s="27">
        <f>'Activity Report'!$N204</f>
        <v>0</v>
      </c>
      <c r="J197" s="28">
        <f>'Activity Report'!$O204</f>
        <v>0</v>
      </c>
      <c r="K197" s="27">
        <f>'Activity Report'!$P204</f>
        <v>0</v>
      </c>
      <c r="L197" s="27">
        <f>'Activity Report'!$Q204</f>
        <v>0</v>
      </c>
      <c r="M197" s="27">
        <f>'Activity Report'!$R204</f>
        <v>0</v>
      </c>
      <c r="N197" s="27">
        <f>'Activity Report'!$S204</f>
        <v>0</v>
      </c>
      <c r="O197" s="27">
        <f>'Activity Report'!$T204</f>
        <v>0</v>
      </c>
    </row>
    <row r="198" spans="1:15" ht="12.5" x14ac:dyDescent="0.25">
      <c r="A198" s="27" t="str">
        <f>'Activity Report'!$F205</f>
        <v>Click here to select your Det. Use the arrow---&gt;</v>
      </c>
      <c r="B198" s="27" t="str">
        <f>'Activity Report'!$J$5</f>
        <v>2025-2026</v>
      </c>
      <c r="C198" s="27" t="str">
        <f>'Activity Report'!$H205</f>
        <v>Click/Select&gt;</v>
      </c>
      <c r="D198" s="29">
        <f>'Activity Report'!$I205</f>
        <v>0</v>
      </c>
      <c r="E198" s="30">
        <f>'Activity Report'!J205</f>
        <v>0</v>
      </c>
      <c r="F198" s="27" t="str">
        <f>'Activity Report'!$K205</f>
        <v>Click here. Use Arrow--&gt;</v>
      </c>
      <c r="G198" s="27" t="str">
        <f>'Activity Report'!$L205</f>
        <v>Click here. Use Arrow--&gt;</v>
      </c>
      <c r="H198" s="27" t="str">
        <f>'Activity Report'!$M205</f>
        <v>Click here/Arrow--&gt;</v>
      </c>
      <c r="I198" s="27">
        <f>'Activity Report'!$N205</f>
        <v>0</v>
      </c>
      <c r="J198" s="28">
        <f>'Activity Report'!$O205</f>
        <v>0</v>
      </c>
      <c r="K198" s="27">
        <f>'Activity Report'!$P205</f>
        <v>0</v>
      </c>
      <c r="L198" s="27">
        <f>'Activity Report'!$Q205</f>
        <v>0</v>
      </c>
      <c r="M198" s="27">
        <f>'Activity Report'!$R205</f>
        <v>0</v>
      </c>
      <c r="N198" s="27">
        <f>'Activity Report'!$S205</f>
        <v>0</v>
      </c>
      <c r="O198" s="27">
        <f>'Activity Report'!$T205</f>
        <v>0</v>
      </c>
    </row>
    <row r="199" spans="1:15" ht="12.5" x14ac:dyDescent="0.25">
      <c r="A199" s="27" t="str">
        <f>'Activity Report'!$F206</f>
        <v>Click here to select your Det. Use the arrow---&gt;</v>
      </c>
      <c r="B199" s="27" t="str">
        <f>'Activity Report'!$J$5</f>
        <v>2025-2026</v>
      </c>
      <c r="C199" s="27" t="str">
        <f>'Activity Report'!$H206</f>
        <v>Click/Select&gt;</v>
      </c>
      <c r="D199" s="29">
        <f>'Activity Report'!$I206</f>
        <v>0</v>
      </c>
      <c r="E199" s="30">
        <f>'Activity Report'!J206</f>
        <v>0</v>
      </c>
      <c r="F199" s="27" t="str">
        <f>'Activity Report'!$K206</f>
        <v>Click here. Use Arrow--&gt;</v>
      </c>
      <c r="G199" s="27" t="str">
        <f>'Activity Report'!$L206</f>
        <v>Click here. Use Arrow--&gt;</v>
      </c>
      <c r="H199" s="27" t="str">
        <f>'Activity Report'!$M206</f>
        <v>Click here/Arrow--&gt;</v>
      </c>
      <c r="I199" s="27">
        <f>'Activity Report'!$N206</f>
        <v>0</v>
      </c>
      <c r="J199" s="28">
        <f>'Activity Report'!$O206</f>
        <v>0</v>
      </c>
      <c r="K199" s="27">
        <f>'Activity Report'!$P206</f>
        <v>0</v>
      </c>
      <c r="L199" s="27">
        <f>'Activity Report'!$Q206</f>
        <v>0</v>
      </c>
      <c r="M199" s="27">
        <f>'Activity Report'!$R206</f>
        <v>0</v>
      </c>
      <c r="N199" s="27">
        <f>'Activity Report'!$S206</f>
        <v>0</v>
      </c>
      <c r="O199" s="27">
        <f>'Activity Report'!$T206</f>
        <v>0</v>
      </c>
    </row>
    <row r="200" spans="1:15" ht="12.5" x14ac:dyDescent="0.25">
      <c r="A200" s="27" t="str">
        <f>'Activity Report'!$F207</f>
        <v>Click here to select your Det. Use the arrow---&gt;</v>
      </c>
      <c r="B200" s="27" t="str">
        <f>'Activity Report'!$J$5</f>
        <v>2025-2026</v>
      </c>
      <c r="C200" s="27" t="str">
        <f>'Activity Report'!$H207</f>
        <v>Click/Select&gt;</v>
      </c>
      <c r="D200" s="29">
        <f>'Activity Report'!$I207</f>
        <v>0</v>
      </c>
      <c r="E200" s="30">
        <f>'Activity Report'!J207</f>
        <v>0</v>
      </c>
      <c r="F200" s="27" t="str">
        <f>'Activity Report'!$K207</f>
        <v>Click here. Use Arrow--&gt;</v>
      </c>
      <c r="G200" s="27" t="str">
        <f>'Activity Report'!$L207</f>
        <v>Click here. Use Arrow--&gt;</v>
      </c>
      <c r="H200" s="27" t="str">
        <f>'Activity Report'!$M207</f>
        <v>Click here/Arrow--&gt;</v>
      </c>
      <c r="I200" s="27">
        <f>'Activity Report'!$N207</f>
        <v>0</v>
      </c>
      <c r="J200" s="28">
        <f>'Activity Report'!$O207</f>
        <v>0</v>
      </c>
      <c r="K200" s="27">
        <f>'Activity Report'!$P207</f>
        <v>0</v>
      </c>
      <c r="L200" s="27">
        <f>'Activity Report'!$Q207</f>
        <v>0</v>
      </c>
      <c r="M200" s="27">
        <f>'Activity Report'!$R207</f>
        <v>0</v>
      </c>
      <c r="N200" s="27">
        <f>'Activity Report'!$S207</f>
        <v>0</v>
      </c>
      <c r="O200" s="27">
        <f>'Activity Report'!$T207</f>
        <v>0</v>
      </c>
    </row>
    <row r="201" spans="1:15" ht="12.5" x14ac:dyDescent="0.25">
      <c r="A201" s="27" t="str">
        <f>'Activity Report'!$F208</f>
        <v>Click here to select your Det. Use the arrow---&gt;</v>
      </c>
      <c r="B201" s="27" t="str">
        <f>'Activity Report'!$J$5</f>
        <v>2025-2026</v>
      </c>
      <c r="C201" s="27" t="str">
        <f>'Activity Report'!$H208</f>
        <v>Click/Select&gt;</v>
      </c>
      <c r="D201" s="29">
        <f>'Activity Report'!$I208</f>
        <v>0</v>
      </c>
      <c r="E201" s="30">
        <f>'Activity Report'!J208</f>
        <v>0</v>
      </c>
      <c r="F201" s="27" t="str">
        <f>'Activity Report'!$K208</f>
        <v>Click here. Use Arrow--&gt;</v>
      </c>
      <c r="G201" s="27" t="str">
        <f>'Activity Report'!$L208</f>
        <v>Click here. Use Arrow--&gt;</v>
      </c>
      <c r="H201" s="27" t="str">
        <f>'Activity Report'!$M208</f>
        <v>Click here/Arrow--&gt;</v>
      </c>
      <c r="I201" s="27">
        <f>'Activity Report'!$N208</f>
        <v>0</v>
      </c>
      <c r="J201" s="28">
        <f>'Activity Report'!$O208</f>
        <v>0</v>
      </c>
      <c r="K201" s="27">
        <f>'Activity Report'!$P208</f>
        <v>0</v>
      </c>
      <c r="L201" s="27">
        <f>'Activity Report'!$Q208</f>
        <v>0</v>
      </c>
      <c r="M201" s="27">
        <f>'Activity Report'!$R208</f>
        <v>0</v>
      </c>
      <c r="N201" s="27">
        <f>'Activity Report'!$S208</f>
        <v>0</v>
      </c>
      <c r="O201" s="27">
        <f>'Activity Report'!$T208</f>
        <v>0</v>
      </c>
    </row>
    <row r="202" spans="1:15" ht="12.5" x14ac:dyDescent="0.25">
      <c r="A202" s="27" t="str">
        <f>'Activity Report'!$F209</f>
        <v>Click here to select your Det. Use the arrow---&gt;</v>
      </c>
      <c r="B202" s="27" t="str">
        <f>'Activity Report'!$J$5</f>
        <v>2025-2026</v>
      </c>
      <c r="C202" s="27" t="str">
        <f>'Activity Report'!$H209</f>
        <v>Click/Select&gt;</v>
      </c>
      <c r="D202" s="29">
        <f>'Activity Report'!$I209</f>
        <v>0</v>
      </c>
      <c r="E202" s="30">
        <f>'Activity Report'!J209</f>
        <v>0</v>
      </c>
      <c r="F202" s="27" t="str">
        <f>'Activity Report'!$K209</f>
        <v>Click here. Use Arrow--&gt;</v>
      </c>
      <c r="G202" s="27" t="str">
        <f>'Activity Report'!$L209</f>
        <v>Click here. Use Arrow--&gt;</v>
      </c>
      <c r="H202" s="27" t="str">
        <f>'Activity Report'!$M209</f>
        <v>Click here/Arrow--&gt;</v>
      </c>
      <c r="I202" s="27">
        <f>'Activity Report'!$N209</f>
        <v>0</v>
      </c>
      <c r="J202" s="28">
        <f>'Activity Report'!$O209</f>
        <v>0</v>
      </c>
      <c r="K202" s="27">
        <f>'Activity Report'!$P209</f>
        <v>0</v>
      </c>
      <c r="L202" s="27">
        <f>'Activity Report'!$Q209</f>
        <v>0</v>
      </c>
      <c r="M202" s="27">
        <f>'Activity Report'!$R209</f>
        <v>0</v>
      </c>
      <c r="N202" s="27">
        <f>'Activity Report'!$S209</f>
        <v>0</v>
      </c>
      <c r="O202" s="27">
        <f>'Activity Report'!$T209</f>
        <v>0</v>
      </c>
    </row>
    <row r="203" spans="1:15" ht="12.5" x14ac:dyDescent="0.25">
      <c r="A203" s="27" t="str">
        <f>'Activity Report'!$F210</f>
        <v>Click here to select your Det. Use the arrow---&gt;</v>
      </c>
      <c r="B203" s="27" t="str">
        <f>'Activity Report'!$J$5</f>
        <v>2025-2026</v>
      </c>
      <c r="C203" s="27" t="str">
        <f>'Activity Report'!$H210</f>
        <v>Click/Select&gt;</v>
      </c>
      <c r="D203" s="29">
        <f>'Activity Report'!$I210</f>
        <v>0</v>
      </c>
      <c r="E203" s="30">
        <f>'Activity Report'!J210</f>
        <v>0</v>
      </c>
      <c r="F203" s="27" t="str">
        <f>'Activity Report'!$K210</f>
        <v>Click here. Use Arrow--&gt;</v>
      </c>
      <c r="G203" s="27" t="str">
        <f>'Activity Report'!$L210</f>
        <v>Click here. Use Arrow--&gt;</v>
      </c>
      <c r="H203" s="27" t="str">
        <f>'Activity Report'!$M210</f>
        <v>Click here/Arrow--&gt;</v>
      </c>
      <c r="I203" s="27">
        <f>'Activity Report'!$N210</f>
        <v>0</v>
      </c>
      <c r="J203" s="28">
        <f>'Activity Report'!$O210</f>
        <v>0</v>
      </c>
      <c r="K203" s="27">
        <f>'Activity Report'!$P210</f>
        <v>0</v>
      </c>
      <c r="L203" s="27">
        <f>'Activity Report'!$Q210</f>
        <v>0</v>
      </c>
      <c r="M203" s="27">
        <f>'Activity Report'!$R210</f>
        <v>0</v>
      </c>
      <c r="N203" s="27">
        <f>'Activity Report'!$S210</f>
        <v>0</v>
      </c>
      <c r="O203" s="27">
        <f>'Activity Report'!$T210</f>
        <v>0</v>
      </c>
    </row>
    <row r="204" spans="1:15" ht="12.5" x14ac:dyDescent="0.25">
      <c r="A204" s="27" t="str">
        <f>'Activity Report'!$F211</f>
        <v>Click here to select your Det. Use the arrow---&gt;</v>
      </c>
      <c r="B204" s="27" t="str">
        <f>'Activity Report'!$J$5</f>
        <v>2025-2026</v>
      </c>
      <c r="C204" s="27" t="str">
        <f>'Activity Report'!$H211</f>
        <v>Click/Select&gt;</v>
      </c>
      <c r="D204" s="29">
        <f>'Activity Report'!$I211</f>
        <v>0</v>
      </c>
      <c r="E204" s="30">
        <f>'Activity Report'!J211</f>
        <v>0</v>
      </c>
      <c r="F204" s="27" t="str">
        <f>'Activity Report'!$K211</f>
        <v>Click here. Use Arrow--&gt;</v>
      </c>
      <c r="G204" s="27" t="str">
        <f>'Activity Report'!$L211</f>
        <v>Click here. Use Arrow--&gt;</v>
      </c>
      <c r="H204" s="27" t="str">
        <f>'Activity Report'!$M211</f>
        <v>Click here/Arrow--&gt;</v>
      </c>
      <c r="I204" s="27">
        <f>'Activity Report'!$N211</f>
        <v>0</v>
      </c>
      <c r="J204" s="28">
        <f>'Activity Report'!$O211</f>
        <v>0</v>
      </c>
      <c r="K204" s="27">
        <f>'Activity Report'!$P211</f>
        <v>0</v>
      </c>
      <c r="L204" s="27">
        <f>'Activity Report'!$Q211</f>
        <v>0</v>
      </c>
      <c r="M204" s="27">
        <f>'Activity Report'!$R211</f>
        <v>0</v>
      </c>
      <c r="N204" s="27">
        <f>'Activity Report'!$S211</f>
        <v>0</v>
      </c>
      <c r="O204" s="27">
        <f>'Activity Report'!$T211</f>
        <v>0</v>
      </c>
    </row>
    <row r="205" spans="1:15" ht="12.5" x14ac:dyDescent="0.25">
      <c r="A205" s="27" t="str">
        <f>'Activity Report'!$F212</f>
        <v>Click here to select your Det. Use the arrow---&gt;</v>
      </c>
      <c r="B205" s="27" t="str">
        <f>'Activity Report'!$J$5</f>
        <v>2025-2026</v>
      </c>
      <c r="C205" s="27" t="str">
        <f>'Activity Report'!$H212</f>
        <v>Click/Select&gt;</v>
      </c>
      <c r="D205" s="29">
        <f>'Activity Report'!$I212</f>
        <v>0</v>
      </c>
      <c r="E205" s="30">
        <f>'Activity Report'!J212</f>
        <v>0</v>
      </c>
      <c r="F205" s="27" t="str">
        <f>'Activity Report'!$K212</f>
        <v>Click here. Use Arrow--&gt;</v>
      </c>
      <c r="G205" s="27" t="str">
        <f>'Activity Report'!$L212</f>
        <v>Click here. Use Arrow--&gt;</v>
      </c>
      <c r="H205" s="27" t="str">
        <f>'Activity Report'!$M212</f>
        <v>Click here/Arrow--&gt;</v>
      </c>
      <c r="I205" s="27">
        <f>'Activity Report'!$N212</f>
        <v>0</v>
      </c>
      <c r="J205" s="28">
        <f>'Activity Report'!$O212</f>
        <v>0</v>
      </c>
      <c r="K205" s="27">
        <f>'Activity Report'!$P212</f>
        <v>0</v>
      </c>
      <c r="L205" s="27">
        <f>'Activity Report'!$Q212</f>
        <v>0</v>
      </c>
      <c r="M205" s="27">
        <f>'Activity Report'!$R212</f>
        <v>0</v>
      </c>
      <c r="N205" s="27">
        <f>'Activity Report'!$S212</f>
        <v>0</v>
      </c>
      <c r="O205" s="27">
        <f>'Activity Report'!$T212</f>
        <v>0</v>
      </c>
    </row>
    <row r="206" spans="1:15" ht="12.5" x14ac:dyDescent="0.25">
      <c r="A206" s="27" t="str">
        <f>'Activity Report'!$F213</f>
        <v>Click here to select your Det. Use the arrow---&gt;</v>
      </c>
      <c r="B206" s="27" t="str">
        <f>'Activity Report'!$J$5</f>
        <v>2025-2026</v>
      </c>
      <c r="C206" s="27" t="str">
        <f>'Activity Report'!$H213</f>
        <v>Click/Select&gt;</v>
      </c>
      <c r="D206" s="29">
        <f>'Activity Report'!$I213</f>
        <v>0</v>
      </c>
      <c r="E206" s="30">
        <f>'Activity Report'!J213</f>
        <v>0</v>
      </c>
      <c r="F206" s="27" t="str">
        <f>'Activity Report'!$K213</f>
        <v>Click here. Use Arrow--&gt;</v>
      </c>
      <c r="G206" s="27" t="str">
        <f>'Activity Report'!$L213</f>
        <v>Click here. Use Arrow--&gt;</v>
      </c>
      <c r="H206" s="27" t="str">
        <f>'Activity Report'!$M213</f>
        <v>Click here/Arrow--&gt;</v>
      </c>
      <c r="I206" s="27">
        <f>'Activity Report'!$N213</f>
        <v>0</v>
      </c>
      <c r="J206" s="28">
        <f>'Activity Report'!$O213</f>
        <v>0</v>
      </c>
      <c r="K206" s="27">
        <f>'Activity Report'!$P213</f>
        <v>0</v>
      </c>
      <c r="L206" s="27">
        <f>'Activity Report'!$Q213</f>
        <v>0</v>
      </c>
      <c r="M206" s="27">
        <f>'Activity Report'!$R213</f>
        <v>0</v>
      </c>
      <c r="N206" s="27">
        <f>'Activity Report'!$S213</f>
        <v>0</v>
      </c>
      <c r="O206" s="27">
        <f>'Activity Report'!$T213</f>
        <v>0</v>
      </c>
    </row>
    <row r="207" spans="1:15" ht="12.5" x14ac:dyDescent="0.25">
      <c r="A207" s="27" t="str">
        <f>'Activity Report'!$F214</f>
        <v>Click here to select your Det. Use the arrow---&gt;</v>
      </c>
      <c r="B207" s="27" t="str">
        <f>'Activity Report'!$J$5</f>
        <v>2025-2026</v>
      </c>
      <c r="C207" s="27" t="str">
        <f>'Activity Report'!$H214</f>
        <v>Click/Select&gt;</v>
      </c>
      <c r="D207" s="29">
        <f>'Activity Report'!$I214</f>
        <v>0</v>
      </c>
      <c r="E207" s="30">
        <f>'Activity Report'!J214</f>
        <v>0</v>
      </c>
      <c r="F207" s="27" t="str">
        <f>'Activity Report'!$K214</f>
        <v>Click here. Use Arrow--&gt;</v>
      </c>
      <c r="G207" s="27" t="str">
        <f>'Activity Report'!$L214</f>
        <v>Click here. Use Arrow--&gt;</v>
      </c>
      <c r="H207" s="27" t="str">
        <f>'Activity Report'!$M214</f>
        <v>Click here/Arrow--&gt;</v>
      </c>
      <c r="I207" s="27">
        <f>'Activity Report'!$N214</f>
        <v>0</v>
      </c>
      <c r="J207" s="28">
        <f>'Activity Report'!$O214</f>
        <v>0</v>
      </c>
      <c r="K207" s="27">
        <f>'Activity Report'!$P214</f>
        <v>0</v>
      </c>
      <c r="L207" s="27">
        <f>'Activity Report'!$Q214</f>
        <v>0</v>
      </c>
      <c r="M207" s="27">
        <f>'Activity Report'!$R214</f>
        <v>0</v>
      </c>
      <c r="N207" s="27">
        <f>'Activity Report'!$S214</f>
        <v>0</v>
      </c>
      <c r="O207" s="27">
        <f>'Activity Report'!$T214</f>
        <v>0</v>
      </c>
    </row>
    <row r="208" spans="1:15" ht="12.5" x14ac:dyDescent="0.25">
      <c r="A208" s="27" t="str">
        <f>'Activity Report'!$F215</f>
        <v>Click here to select your Det. Use the arrow---&gt;</v>
      </c>
      <c r="B208" s="27" t="str">
        <f>'Activity Report'!$J$5</f>
        <v>2025-2026</v>
      </c>
      <c r="C208" s="27" t="str">
        <f>'Activity Report'!$H215</f>
        <v>Click/Select&gt;</v>
      </c>
      <c r="D208" s="29">
        <f>'Activity Report'!$I215</f>
        <v>0</v>
      </c>
      <c r="E208" s="30">
        <f>'Activity Report'!J215</f>
        <v>0</v>
      </c>
      <c r="F208" s="27" t="str">
        <f>'Activity Report'!$K215</f>
        <v>Click here. Use Arrow--&gt;</v>
      </c>
      <c r="G208" s="27" t="str">
        <f>'Activity Report'!$L215</f>
        <v>Click here. Use Arrow--&gt;</v>
      </c>
      <c r="H208" s="27" t="str">
        <f>'Activity Report'!$M215</f>
        <v>Click here/Arrow--&gt;</v>
      </c>
      <c r="I208" s="27">
        <f>'Activity Report'!$N215</f>
        <v>0</v>
      </c>
      <c r="J208" s="28">
        <f>'Activity Report'!$O215</f>
        <v>0</v>
      </c>
      <c r="K208" s="27">
        <f>'Activity Report'!$P215</f>
        <v>0</v>
      </c>
      <c r="L208" s="27">
        <f>'Activity Report'!$Q215</f>
        <v>0</v>
      </c>
      <c r="M208" s="27">
        <f>'Activity Report'!$R215</f>
        <v>0</v>
      </c>
      <c r="N208" s="27">
        <f>'Activity Report'!$S215</f>
        <v>0</v>
      </c>
      <c r="O208" s="27">
        <f>'Activity Report'!$T215</f>
        <v>0</v>
      </c>
    </row>
    <row r="209" spans="1:15" ht="12.5" x14ac:dyDescent="0.25">
      <c r="A209" s="27" t="str">
        <f>'Activity Report'!$F216</f>
        <v>Click here to select your Det. Use the arrow---&gt;</v>
      </c>
      <c r="B209" s="27" t="str">
        <f>'Activity Report'!$J$5</f>
        <v>2025-2026</v>
      </c>
      <c r="C209" s="27" t="str">
        <f>'Activity Report'!$H216</f>
        <v>Click/Select&gt;</v>
      </c>
      <c r="D209" s="29">
        <f>'Activity Report'!$I216</f>
        <v>0</v>
      </c>
      <c r="E209" s="30">
        <f>'Activity Report'!J216</f>
        <v>0</v>
      </c>
      <c r="F209" s="27" t="str">
        <f>'Activity Report'!$K216</f>
        <v>Click here. Use Arrow--&gt;</v>
      </c>
      <c r="G209" s="27" t="str">
        <f>'Activity Report'!$L216</f>
        <v>Click here. Use Arrow--&gt;</v>
      </c>
      <c r="H209" s="27" t="str">
        <f>'Activity Report'!$M216</f>
        <v>Click here/Arrow--&gt;</v>
      </c>
      <c r="I209" s="27">
        <f>'Activity Report'!$N216</f>
        <v>0</v>
      </c>
      <c r="J209" s="28">
        <f>'Activity Report'!$O216</f>
        <v>0</v>
      </c>
      <c r="K209" s="27">
        <f>'Activity Report'!$P216</f>
        <v>0</v>
      </c>
      <c r="L209" s="27">
        <f>'Activity Report'!$Q216</f>
        <v>0</v>
      </c>
      <c r="M209" s="27">
        <f>'Activity Report'!$R216</f>
        <v>0</v>
      </c>
      <c r="N209" s="27">
        <f>'Activity Report'!$S216</f>
        <v>0</v>
      </c>
      <c r="O209" s="27">
        <f>'Activity Report'!$T216</f>
        <v>0</v>
      </c>
    </row>
    <row r="210" spans="1:15" ht="12.5" x14ac:dyDescent="0.25">
      <c r="A210" s="27" t="str">
        <f>'Activity Report'!$F217</f>
        <v>Click here to select your Det. Use the arrow---&gt;</v>
      </c>
      <c r="B210" s="27" t="str">
        <f>'Activity Report'!$J$5</f>
        <v>2025-2026</v>
      </c>
      <c r="C210" s="27" t="str">
        <f>'Activity Report'!$H217</f>
        <v>Click/Select&gt;</v>
      </c>
      <c r="D210" s="29">
        <f>'Activity Report'!$I217</f>
        <v>0</v>
      </c>
      <c r="E210" s="30">
        <f>'Activity Report'!J217</f>
        <v>0</v>
      </c>
      <c r="F210" s="27" t="str">
        <f>'Activity Report'!$K217</f>
        <v>Click here. Use Arrow--&gt;</v>
      </c>
      <c r="G210" s="27" t="str">
        <f>'Activity Report'!$L217</f>
        <v>Click here. Use Arrow--&gt;</v>
      </c>
      <c r="H210" s="27" t="str">
        <f>'Activity Report'!$M217</f>
        <v>Click here/Arrow--&gt;</v>
      </c>
      <c r="I210" s="27">
        <f>'Activity Report'!$N217</f>
        <v>0</v>
      </c>
      <c r="J210" s="28">
        <f>'Activity Report'!$O217</f>
        <v>0</v>
      </c>
      <c r="K210" s="27">
        <f>'Activity Report'!$P217</f>
        <v>0</v>
      </c>
      <c r="L210" s="27">
        <f>'Activity Report'!$Q217</f>
        <v>0</v>
      </c>
      <c r="M210" s="27">
        <f>'Activity Report'!$R217</f>
        <v>0</v>
      </c>
      <c r="N210" s="27">
        <f>'Activity Report'!$S217</f>
        <v>0</v>
      </c>
      <c r="O210" s="27">
        <f>'Activity Report'!$T217</f>
        <v>0</v>
      </c>
    </row>
    <row r="211" spans="1:15" ht="12.5" x14ac:dyDescent="0.25">
      <c r="A211" s="27" t="str">
        <f>'Activity Report'!$F218</f>
        <v>Click here to select your Det. Use the arrow---&gt;</v>
      </c>
      <c r="B211" s="27" t="str">
        <f>'Activity Report'!$J$5</f>
        <v>2025-2026</v>
      </c>
      <c r="C211" s="27" t="str">
        <f>'Activity Report'!$H218</f>
        <v>Click/Select&gt;</v>
      </c>
      <c r="D211" s="29">
        <f>'Activity Report'!$I218</f>
        <v>0</v>
      </c>
      <c r="E211" s="30">
        <f>'Activity Report'!J218</f>
        <v>0</v>
      </c>
      <c r="F211" s="27" t="str">
        <f>'Activity Report'!$K218</f>
        <v>Click here. Use Arrow--&gt;</v>
      </c>
      <c r="G211" s="27" t="str">
        <f>'Activity Report'!$L218</f>
        <v>Click here. Use Arrow--&gt;</v>
      </c>
      <c r="H211" s="27" t="str">
        <f>'Activity Report'!$M218</f>
        <v>Click here/Arrow--&gt;</v>
      </c>
      <c r="I211" s="27">
        <f>'Activity Report'!$N218</f>
        <v>0</v>
      </c>
      <c r="J211" s="28">
        <f>'Activity Report'!$O218</f>
        <v>0</v>
      </c>
      <c r="K211" s="27">
        <f>'Activity Report'!$P218</f>
        <v>0</v>
      </c>
      <c r="L211" s="27">
        <f>'Activity Report'!$Q218</f>
        <v>0</v>
      </c>
      <c r="M211" s="27">
        <f>'Activity Report'!$R218</f>
        <v>0</v>
      </c>
      <c r="N211" s="27">
        <f>'Activity Report'!$S218</f>
        <v>0</v>
      </c>
      <c r="O211" s="27">
        <f>'Activity Report'!$T218</f>
        <v>0</v>
      </c>
    </row>
    <row r="212" spans="1:15" ht="12.5" x14ac:dyDescent="0.25">
      <c r="A212" s="27" t="str">
        <f>'Activity Report'!$F219</f>
        <v>Click here to select your Det. Use the arrow---&gt;</v>
      </c>
      <c r="B212" s="27" t="str">
        <f>'Activity Report'!$J$5</f>
        <v>2025-2026</v>
      </c>
      <c r="C212" s="27" t="str">
        <f>'Activity Report'!$H219</f>
        <v>Click/Select&gt;</v>
      </c>
      <c r="D212" s="29">
        <f>'Activity Report'!$I219</f>
        <v>0</v>
      </c>
      <c r="E212" s="30">
        <f>'Activity Report'!J219</f>
        <v>0</v>
      </c>
      <c r="F212" s="27" t="str">
        <f>'Activity Report'!$K219</f>
        <v>Click here. Use Arrow--&gt;</v>
      </c>
      <c r="G212" s="27" t="str">
        <f>'Activity Report'!$L219</f>
        <v>Click here. Use Arrow--&gt;</v>
      </c>
      <c r="H212" s="27" t="str">
        <f>'Activity Report'!$M219</f>
        <v>Click here/Arrow--&gt;</v>
      </c>
      <c r="I212" s="27">
        <f>'Activity Report'!$N219</f>
        <v>0</v>
      </c>
      <c r="J212" s="28">
        <f>'Activity Report'!$O219</f>
        <v>0</v>
      </c>
      <c r="K212" s="27">
        <f>'Activity Report'!$P219</f>
        <v>0</v>
      </c>
      <c r="L212" s="27">
        <f>'Activity Report'!$Q219</f>
        <v>0</v>
      </c>
      <c r="M212" s="27">
        <f>'Activity Report'!$R219</f>
        <v>0</v>
      </c>
      <c r="N212" s="27">
        <f>'Activity Report'!$S219</f>
        <v>0</v>
      </c>
      <c r="O212" s="27">
        <f>'Activity Report'!$T219</f>
        <v>0</v>
      </c>
    </row>
    <row r="213" spans="1:15" ht="12.5" x14ac:dyDescent="0.25">
      <c r="A213" s="27" t="str">
        <f>'Activity Report'!$F220</f>
        <v>Click here to select your Det. Use the arrow---&gt;</v>
      </c>
      <c r="B213" s="27" t="str">
        <f>'Activity Report'!$J$5</f>
        <v>2025-2026</v>
      </c>
      <c r="C213" s="27" t="str">
        <f>'Activity Report'!$H220</f>
        <v>Click/Select&gt;</v>
      </c>
      <c r="D213" s="29">
        <f>'Activity Report'!$I220</f>
        <v>0</v>
      </c>
      <c r="E213" s="30">
        <f>'Activity Report'!J220</f>
        <v>0</v>
      </c>
      <c r="F213" s="27" t="str">
        <f>'Activity Report'!$K220</f>
        <v>Click here. Use Arrow--&gt;</v>
      </c>
      <c r="G213" s="27" t="str">
        <f>'Activity Report'!$L220</f>
        <v>Click here. Use Arrow--&gt;</v>
      </c>
      <c r="H213" s="27" t="str">
        <f>'Activity Report'!$M220</f>
        <v>Click here/Arrow--&gt;</v>
      </c>
      <c r="I213" s="27">
        <f>'Activity Report'!$N220</f>
        <v>0</v>
      </c>
      <c r="J213" s="28">
        <f>'Activity Report'!$O220</f>
        <v>0</v>
      </c>
      <c r="K213" s="27">
        <f>'Activity Report'!$P220</f>
        <v>0</v>
      </c>
      <c r="L213" s="27">
        <f>'Activity Report'!$Q220</f>
        <v>0</v>
      </c>
      <c r="M213" s="27">
        <f>'Activity Report'!$R220</f>
        <v>0</v>
      </c>
      <c r="N213" s="27">
        <f>'Activity Report'!$S220</f>
        <v>0</v>
      </c>
      <c r="O213" s="27">
        <f>'Activity Report'!$T220</f>
        <v>0</v>
      </c>
    </row>
    <row r="214" spans="1:15" ht="12.5" x14ac:dyDescent="0.25">
      <c r="A214" s="27" t="str">
        <f>'Activity Report'!$F221</f>
        <v>Click here to select your Det. Use the arrow---&gt;</v>
      </c>
      <c r="B214" s="27" t="str">
        <f>'Activity Report'!$J$5</f>
        <v>2025-2026</v>
      </c>
      <c r="C214" s="27" t="str">
        <f>'Activity Report'!$H221</f>
        <v>Click/Select&gt;</v>
      </c>
      <c r="D214" s="29">
        <f>'Activity Report'!$I221</f>
        <v>0</v>
      </c>
      <c r="E214" s="30">
        <f>'Activity Report'!J221</f>
        <v>0</v>
      </c>
      <c r="F214" s="27" t="str">
        <f>'Activity Report'!$K221</f>
        <v>Click here. Use Arrow--&gt;</v>
      </c>
      <c r="G214" s="27" t="str">
        <f>'Activity Report'!$L221</f>
        <v>Click here. Use Arrow--&gt;</v>
      </c>
      <c r="H214" s="27" t="str">
        <f>'Activity Report'!$M221</f>
        <v>Click here/Arrow--&gt;</v>
      </c>
      <c r="I214" s="27">
        <f>'Activity Report'!$N221</f>
        <v>0</v>
      </c>
      <c r="J214" s="28">
        <f>'Activity Report'!$O221</f>
        <v>0</v>
      </c>
      <c r="K214" s="27">
        <f>'Activity Report'!$P221</f>
        <v>0</v>
      </c>
      <c r="L214" s="27">
        <f>'Activity Report'!$Q221</f>
        <v>0</v>
      </c>
      <c r="M214" s="27">
        <f>'Activity Report'!$R221</f>
        <v>0</v>
      </c>
      <c r="N214" s="27">
        <f>'Activity Report'!$S221</f>
        <v>0</v>
      </c>
      <c r="O214" s="27">
        <f>'Activity Report'!$T221</f>
        <v>0</v>
      </c>
    </row>
    <row r="215" spans="1:15" ht="12.5" x14ac:dyDescent="0.25">
      <c r="A215" s="27" t="str">
        <f>'Activity Report'!$F222</f>
        <v>Click here to select your Det. Use the arrow---&gt;</v>
      </c>
      <c r="B215" s="27" t="str">
        <f>'Activity Report'!$J$5</f>
        <v>2025-2026</v>
      </c>
      <c r="C215" s="27" t="str">
        <f>'Activity Report'!$H222</f>
        <v>Click/Select&gt;</v>
      </c>
      <c r="D215" s="29">
        <f>'Activity Report'!$I222</f>
        <v>0</v>
      </c>
      <c r="E215" s="30">
        <f>'Activity Report'!J222</f>
        <v>0</v>
      </c>
      <c r="F215" s="27" t="str">
        <f>'Activity Report'!$K222</f>
        <v>Click here. Use Arrow--&gt;</v>
      </c>
      <c r="G215" s="27" t="str">
        <f>'Activity Report'!$L222</f>
        <v>Click here. Use Arrow--&gt;</v>
      </c>
      <c r="H215" s="27" t="str">
        <f>'Activity Report'!$M222</f>
        <v>Click here/Arrow--&gt;</v>
      </c>
      <c r="I215" s="27">
        <f>'Activity Report'!$N222</f>
        <v>0</v>
      </c>
      <c r="J215" s="28">
        <f>'Activity Report'!$O222</f>
        <v>0</v>
      </c>
      <c r="K215" s="27">
        <f>'Activity Report'!$P222</f>
        <v>0</v>
      </c>
      <c r="L215" s="27">
        <f>'Activity Report'!$Q222</f>
        <v>0</v>
      </c>
      <c r="M215" s="27">
        <f>'Activity Report'!$R222</f>
        <v>0</v>
      </c>
      <c r="N215" s="27">
        <f>'Activity Report'!$S222</f>
        <v>0</v>
      </c>
      <c r="O215" s="27">
        <f>'Activity Report'!$T222</f>
        <v>0</v>
      </c>
    </row>
    <row r="216" spans="1:15" ht="12.5" x14ac:dyDescent="0.25">
      <c r="A216" s="27" t="str">
        <f>'Activity Report'!$F223</f>
        <v>Click here to select your Det. Use the arrow---&gt;</v>
      </c>
      <c r="B216" s="27" t="str">
        <f>'Activity Report'!$J$5</f>
        <v>2025-2026</v>
      </c>
      <c r="C216" s="27" t="str">
        <f>'Activity Report'!$H223</f>
        <v>Click/Select&gt;</v>
      </c>
      <c r="D216" s="29">
        <f>'Activity Report'!$I223</f>
        <v>0</v>
      </c>
      <c r="E216" s="30">
        <f>'Activity Report'!J223</f>
        <v>0</v>
      </c>
      <c r="F216" s="27" t="str">
        <f>'Activity Report'!$K223</f>
        <v>Click here. Use Arrow--&gt;</v>
      </c>
      <c r="G216" s="27" t="str">
        <f>'Activity Report'!$L223</f>
        <v>Click here. Use Arrow--&gt;</v>
      </c>
      <c r="H216" s="27" t="str">
        <f>'Activity Report'!$M223</f>
        <v>Click here/Arrow--&gt;</v>
      </c>
      <c r="I216" s="27">
        <f>'Activity Report'!$N223</f>
        <v>0</v>
      </c>
      <c r="J216" s="28">
        <f>'Activity Report'!$O223</f>
        <v>0</v>
      </c>
      <c r="K216" s="27">
        <f>'Activity Report'!$P223</f>
        <v>0</v>
      </c>
      <c r="L216" s="27">
        <f>'Activity Report'!$Q223</f>
        <v>0</v>
      </c>
      <c r="M216" s="27">
        <f>'Activity Report'!$R223</f>
        <v>0</v>
      </c>
      <c r="N216" s="27">
        <f>'Activity Report'!$S223</f>
        <v>0</v>
      </c>
      <c r="O216" s="27">
        <f>'Activity Report'!$T223</f>
        <v>0</v>
      </c>
    </row>
    <row r="217" spans="1:15" ht="12.5" x14ac:dyDescent="0.25">
      <c r="A217" s="27" t="str">
        <f>'Activity Report'!$F224</f>
        <v>Click here to select your Det. Use the arrow---&gt;</v>
      </c>
      <c r="B217" s="27" t="str">
        <f>'Activity Report'!$J$5</f>
        <v>2025-2026</v>
      </c>
      <c r="C217" s="27" t="str">
        <f>'Activity Report'!$H224</f>
        <v>Click/Select&gt;</v>
      </c>
      <c r="D217" s="29">
        <f>'Activity Report'!$I224</f>
        <v>0</v>
      </c>
      <c r="E217" s="30">
        <f>'Activity Report'!J224</f>
        <v>0</v>
      </c>
      <c r="F217" s="27" t="str">
        <f>'Activity Report'!$K224</f>
        <v>Click here. Use Arrow--&gt;</v>
      </c>
      <c r="G217" s="27" t="str">
        <f>'Activity Report'!$L224</f>
        <v>Click here. Use Arrow--&gt;</v>
      </c>
      <c r="H217" s="27" t="str">
        <f>'Activity Report'!$M224</f>
        <v>Click here/Arrow--&gt;</v>
      </c>
      <c r="I217" s="27">
        <f>'Activity Report'!$N224</f>
        <v>0</v>
      </c>
      <c r="J217" s="28">
        <f>'Activity Report'!$O224</f>
        <v>0</v>
      </c>
      <c r="K217" s="27">
        <f>'Activity Report'!$P224</f>
        <v>0</v>
      </c>
      <c r="L217" s="27">
        <f>'Activity Report'!$Q224</f>
        <v>0</v>
      </c>
      <c r="M217" s="27">
        <f>'Activity Report'!$R224</f>
        <v>0</v>
      </c>
      <c r="N217" s="27">
        <f>'Activity Report'!$S224</f>
        <v>0</v>
      </c>
      <c r="O217" s="27">
        <f>'Activity Report'!$T224</f>
        <v>0</v>
      </c>
    </row>
    <row r="218" spans="1:15" ht="12.5" x14ac:dyDescent="0.25">
      <c r="A218" s="27" t="str">
        <f>'Activity Report'!$F225</f>
        <v>Click here to select your Det. Use the arrow---&gt;</v>
      </c>
      <c r="B218" s="27" t="str">
        <f>'Activity Report'!$J$5</f>
        <v>2025-2026</v>
      </c>
      <c r="C218" s="27" t="str">
        <f>'Activity Report'!$H225</f>
        <v>Click/Select&gt;</v>
      </c>
      <c r="D218" s="29">
        <f>'Activity Report'!$I225</f>
        <v>0</v>
      </c>
      <c r="E218" s="30">
        <f>'Activity Report'!J225</f>
        <v>0</v>
      </c>
      <c r="F218" s="27" t="str">
        <f>'Activity Report'!$K225</f>
        <v>Click here. Use Arrow--&gt;</v>
      </c>
      <c r="G218" s="27" t="str">
        <f>'Activity Report'!$L225</f>
        <v>Click here. Use Arrow--&gt;</v>
      </c>
      <c r="H218" s="27" t="str">
        <f>'Activity Report'!$M225</f>
        <v>Click here/Arrow--&gt;</v>
      </c>
      <c r="I218" s="27">
        <f>'Activity Report'!$N225</f>
        <v>0</v>
      </c>
      <c r="J218" s="28">
        <f>'Activity Report'!$O225</f>
        <v>0</v>
      </c>
      <c r="K218" s="27">
        <f>'Activity Report'!$P225</f>
        <v>0</v>
      </c>
      <c r="L218" s="27">
        <f>'Activity Report'!$Q225</f>
        <v>0</v>
      </c>
      <c r="M218" s="27">
        <f>'Activity Report'!$R225</f>
        <v>0</v>
      </c>
      <c r="N218" s="27">
        <f>'Activity Report'!$S225</f>
        <v>0</v>
      </c>
      <c r="O218" s="27">
        <f>'Activity Report'!$T225</f>
        <v>0</v>
      </c>
    </row>
    <row r="219" spans="1:15" ht="12.5" x14ac:dyDescent="0.25">
      <c r="A219" s="27" t="str">
        <f>'Activity Report'!$F226</f>
        <v>Click here to select your Det. Use the arrow---&gt;</v>
      </c>
      <c r="B219" s="27" t="str">
        <f>'Activity Report'!$J$5</f>
        <v>2025-2026</v>
      </c>
      <c r="C219" s="27" t="str">
        <f>'Activity Report'!$H226</f>
        <v>Click/Select&gt;</v>
      </c>
      <c r="D219" s="29">
        <f>'Activity Report'!$I226</f>
        <v>0</v>
      </c>
      <c r="E219" s="30">
        <f>'Activity Report'!J226</f>
        <v>0</v>
      </c>
      <c r="F219" s="27" t="str">
        <f>'Activity Report'!$K226</f>
        <v>Click here. Use Arrow--&gt;</v>
      </c>
      <c r="G219" s="27" t="str">
        <f>'Activity Report'!$L226</f>
        <v>Click here. Use Arrow--&gt;</v>
      </c>
      <c r="H219" s="27" t="str">
        <f>'Activity Report'!$M226</f>
        <v>Click here/Arrow--&gt;</v>
      </c>
      <c r="I219" s="27">
        <f>'Activity Report'!$N226</f>
        <v>0</v>
      </c>
      <c r="J219" s="28">
        <f>'Activity Report'!$O226</f>
        <v>0</v>
      </c>
      <c r="K219" s="27">
        <f>'Activity Report'!$P226</f>
        <v>0</v>
      </c>
      <c r="L219" s="27">
        <f>'Activity Report'!$Q226</f>
        <v>0</v>
      </c>
      <c r="M219" s="27">
        <f>'Activity Report'!$R226</f>
        <v>0</v>
      </c>
      <c r="N219" s="27">
        <f>'Activity Report'!$S226</f>
        <v>0</v>
      </c>
      <c r="O219" s="27">
        <f>'Activity Report'!$T226</f>
        <v>0</v>
      </c>
    </row>
    <row r="220" spans="1:15" ht="12.5" x14ac:dyDescent="0.25">
      <c r="A220" s="27" t="str">
        <f>'Activity Report'!$F227</f>
        <v>Click here to select your Det. Use the arrow---&gt;</v>
      </c>
      <c r="B220" s="27" t="str">
        <f>'Activity Report'!$J$5</f>
        <v>2025-2026</v>
      </c>
      <c r="C220" s="27" t="str">
        <f>'Activity Report'!$H227</f>
        <v>Click/Select&gt;</v>
      </c>
      <c r="D220" s="29">
        <f>'Activity Report'!$I227</f>
        <v>0</v>
      </c>
      <c r="E220" s="30">
        <f>'Activity Report'!J227</f>
        <v>0</v>
      </c>
      <c r="F220" s="27" t="str">
        <f>'Activity Report'!$K227</f>
        <v>Click here. Use Arrow--&gt;</v>
      </c>
      <c r="G220" s="27" t="str">
        <f>'Activity Report'!$L227</f>
        <v>Click here. Use Arrow--&gt;</v>
      </c>
      <c r="H220" s="27" t="str">
        <f>'Activity Report'!$M227</f>
        <v>Click here/Arrow--&gt;</v>
      </c>
      <c r="I220" s="27">
        <f>'Activity Report'!$N227</f>
        <v>0</v>
      </c>
      <c r="J220" s="28">
        <f>'Activity Report'!$O227</f>
        <v>0</v>
      </c>
      <c r="K220" s="27">
        <f>'Activity Report'!$P227</f>
        <v>0</v>
      </c>
      <c r="L220" s="27">
        <f>'Activity Report'!$Q227</f>
        <v>0</v>
      </c>
      <c r="M220" s="27">
        <f>'Activity Report'!$R227</f>
        <v>0</v>
      </c>
      <c r="N220" s="27">
        <f>'Activity Report'!$S227</f>
        <v>0</v>
      </c>
      <c r="O220" s="27">
        <f>'Activity Report'!$T227</f>
        <v>0</v>
      </c>
    </row>
    <row r="221" spans="1:15" ht="12.5" x14ac:dyDescent="0.25">
      <c r="A221" s="27" t="str">
        <f>'Activity Report'!$F228</f>
        <v>Click here to select your Det. Use the arrow---&gt;</v>
      </c>
      <c r="B221" s="27" t="str">
        <f>'Activity Report'!$J$5</f>
        <v>2025-2026</v>
      </c>
      <c r="C221" s="27" t="str">
        <f>'Activity Report'!$H228</f>
        <v>Click/Select&gt;</v>
      </c>
      <c r="D221" s="29">
        <f>'Activity Report'!$I228</f>
        <v>0</v>
      </c>
      <c r="E221" s="30">
        <f>'Activity Report'!J228</f>
        <v>0</v>
      </c>
      <c r="F221" s="27" t="str">
        <f>'Activity Report'!$K228</f>
        <v>Click here. Use Arrow--&gt;</v>
      </c>
      <c r="G221" s="27" t="str">
        <f>'Activity Report'!$L228</f>
        <v>Click here. Use Arrow--&gt;</v>
      </c>
      <c r="H221" s="27" t="str">
        <f>'Activity Report'!$M228</f>
        <v>Click here/Arrow--&gt;</v>
      </c>
      <c r="I221" s="27">
        <f>'Activity Report'!$N228</f>
        <v>0</v>
      </c>
      <c r="J221" s="28">
        <f>'Activity Report'!$O228</f>
        <v>0</v>
      </c>
      <c r="K221" s="27">
        <f>'Activity Report'!$P228</f>
        <v>0</v>
      </c>
      <c r="L221" s="27">
        <f>'Activity Report'!$Q228</f>
        <v>0</v>
      </c>
      <c r="M221" s="27">
        <f>'Activity Report'!$R228</f>
        <v>0</v>
      </c>
      <c r="N221" s="27">
        <f>'Activity Report'!$S228</f>
        <v>0</v>
      </c>
      <c r="O221" s="27">
        <f>'Activity Report'!$T228</f>
        <v>0</v>
      </c>
    </row>
    <row r="222" spans="1:15" ht="12.5" x14ac:dyDescent="0.25">
      <c r="A222" s="27" t="str">
        <f>'Activity Report'!$F229</f>
        <v>Click here to select your Det. Use the arrow---&gt;</v>
      </c>
      <c r="B222" s="27" t="str">
        <f>'Activity Report'!$J$5</f>
        <v>2025-2026</v>
      </c>
      <c r="C222" s="27" t="str">
        <f>'Activity Report'!$H229</f>
        <v>Click/Select&gt;</v>
      </c>
      <c r="D222" s="29">
        <f>'Activity Report'!$I229</f>
        <v>0</v>
      </c>
      <c r="E222" s="30">
        <f>'Activity Report'!J229</f>
        <v>0</v>
      </c>
      <c r="F222" s="27" t="str">
        <f>'Activity Report'!$K229</f>
        <v>Click here. Use Arrow--&gt;</v>
      </c>
      <c r="G222" s="27" t="str">
        <f>'Activity Report'!$L229</f>
        <v>Click here. Use Arrow--&gt;</v>
      </c>
      <c r="H222" s="27" t="str">
        <f>'Activity Report'!$M229</f>
        <v>Click here/Arrow--&gt;</v>
      </c>
      <c r="I222" s="27">
        <f>'Activity Report'!$N229</f>
        <v>0</v>
      </c>
      <c r="J222" s="28">
        <f>'Activity Report'!$O229</f>
        <v>0</v>
      </c>
      <c r="K222" s="27">
        <f>'Activity Report'!$P229</f>
        <v>0</v>
      </c>
      <c r="L222" s="27">
        <f>'Activity Report'!$Q229</f>
        <v>0</v>
      </c>
      <c r="M222" s="27">
        <f>'Activity Report'!$R229</f>
        <v>0</v>
      </c>
      <c r="N222" s="27">
        <f>'Activity Report'!$S229</f>
        <v>0</v>
      </c>
      <c r="O222" s="27">
        <f>'Activity Report'!$T229</f>
        <v>0</v>
      </c>
    </row>
    <row r="223" spans="1:15" ht="12.5" x14ac:dyDescent="0.25">
      <c r="A223" s="27" t="str">
        <f>'Activity Report'!$F230</f>
        <v>Click here to select your Det. Use the arrow---&gt;</v>
      </c>
      <c r="B223" s="27" t="str">
        <f>'Activity Report'!$J$5</f>
        <v>2025-2026</v>
      </c>
      <c r="C223" s="27" t="str">
        <f>'Activity Report'!$H230</f>
        <v>Click/Select&gt;</v>
      </c>
      <c r="D223" s="29">
        <f>'Activity Report'!$I230</f>
        <v>0</v>
      </c>
      <c r="E223" s="30">
        <f>'Activity Report'!J230</f>
        <v>0</v>
      </c>
      <c r="F223" s="27" t="str">
        <f>'Activity Report'!$K230</f>
        <v>Click here. Use Arrow--&gt;</v>
      </c>
      <c r="G223" s="27" t="str">
        <f>'Activity Report'!$L230</f>
        <v>Click here. Use Arrow--&gt;</v>
      </c>
      <c r="H223" s="27" t="str">
        <f>'Activity Report'!$M230</f>
        <v>Click here/Arrow--&gt;</v>
      </c>
      <c r="I223" s="27">
        <f>'Activity Report'!$N230</f>
        <v>0</v>
      </c>
      <c r="J223" s="28">
        <f>'Activity Report'!$O230</f>
        <v>0</v>
      </c>
      <c r="K223" s="27">
        <f>'Activity Report'!$P230</f>
        <v>0</v>
      </c>
      <c r="L223" s="27">
        <f>'Activity Report'!$Q230</f>
        <v>0</v>
      </c>
      <c r="M223" s="27">
        <f>'Activity Report'!$R230</f>
        <v>0</v>
      </c>
      <c r="N223" s="27">
        <f>'Activity Report'!$S230</f>
        <v>0</v>
      </c>
      <c r="O223" s="27">
        <f>'Activity Report'!$T230</f>
        <v>0</v>
      </c>
    </row>
    <row r="224" spans="1:15" ht="12.5" x14ac:dyDescent="0.25">
      <c r="A224" s="27" t="str">
        <f>'Activity Report'!$F231</f>
        <v>Click here to select your Det. Use the arrow---&gt;</v>
      </c>
      <c r="B224" s="27" t="str">
        <f>'Activity Report'!$J$5</f>
        <v>2025-2026</v>
      </c>
      <c r="C224" s="27" t="str">
        <f>'Activity Report'!$H231</f>
        <v>Click/Select&gt;</v>
      </c>
      <c r="D224" s="29">
        <f>'Activity Report'!$I231</f>
        <v>0</v>
      </c>
      <c r="E224" s="30">
        <f>'Activity Report'!J231</f>
        <v>0</v>
      </c>
      <c r="F224" s="27" t="str">
        <f>'Activity Report'!$K231</f>
        <v>Click here. Use Arrow--&gt;</v>
      </c>
      <c r="G224" s="27" t="str">
        <f>'Activity Report'!$L231</f>
        <v>Click here. Use Arrow--&gt;</v>
      </c>
      <c r="H224" s="27" t="str">
        <f>'Activity Report'!$M231</f>
        <v>Click here/Arrow--&gt;</v>
      </c>
      <c r="I224" s="27">
        <f>'Activity Report'!$N231</f>
        <v>0</v>
      </c>
      <c r="J224" s="28">
        <f>'Activity Report'!$O231</f>
        <v>0</v>
      </c>
      <c r="K224" s="27">
        <f>'Activity Report'!$P231</f>
        <v>0</v>
      </c>
      <c r="L224" s="27">
        <f>'Activity Report'!$Q231</f>
        <v>0</v>
      </c>
      <c r="M224" s="27">
        <f>'Activity Report'!$R231</f>
        <v>0</v>
      </c>
      <c r="N224" s="27">
        <f>'Activity Report'!$S231</f>
        <v>0</v>
      </c>
      <c r="O224" s="27">
        <f>'Activity Report'!$T231</f>
        <v>0</v>
      </c>
    </row>
    <row r="225" spans="1:15" ht="12.5" x14ac:dyDescent="0.25">
      <c r="A225" s="27" t="str">
        <f>'Activity Report'!$F232</f>
        <v>Click here to select your Det. Use the arrow---&gt;</v>
      </c>
      <c r="B225" s="27" t="str">
        <f>'Activity Report'!$J$5</f>
        <v>2025-2026</v>
      </c>
      <c r="C225" s="27" t="str">
        <f>'Activity Report'!$H232</f>
        <v>Click/Select&gt;</v>
      </c>
      <c r="D225" s="29">
        <f>'Activity Report'!$I232</f>
        <v>0</v>
      </c>
      <c r="E225" s="30">
        <f>'Activity Report'!J232</f>
        <v>0</v>
      </c>
      <c r="F225" s="27" t="str">
        <f>'Activity Report'!$K232</f>
        <v>Click here. Use Arrow--&gt;</v>
      </c>
      <c r="G225" s="27" t="str">
        <f>'Activity Report'!$L232</f>
        <v>Click here. Use Arrow--&gt;</v>
      </c>
      <c r="H225" s="27" t="str">
        <f>'Activity Report'!$M232</f>
        <v>Click here/Arrow--&gt;</v>
      </c>
      <c r="I225" s="27">
        <f>'Activity Report'!$N232</f>
        <v>0</v>
      </c>
      <c r="J225" s="28">
        <f>'Activity Report'!$O232</f>
        <v>0</v>
      </c>
      <c r="K225" s="27">
        <f>'Activity Report'!$P232</f>
        <v>0</v>
      </c>
      <c r="L225" s="27">
        <f>'Activity Report'!$Q232</f>
        <v>0</v>
      </c>
      <c r="M225" s="27">
        <f>'Activity Report'!$R232</f>
        <v>0</v>
      </c>
      <c r="N225" s="27">
        <f>'Activity Report'!$S232</f>
        <v>0</v>
      </c>
      <c r="O225" s="27">
        <f>'Activity Report'!$T232</f>
        <v>0</v>
      </c>
    </row>
    <row r="226" spans="1:15" ht="12.5" x14ac:dyDescent="0.25">
      <c r="A226" s="27" t="str">
        <f>'Activity Report'!$F233</f>
        <v>Click here to select your Det. Use the arrow---&gt;</v>
      </c>
      <c r="B226" s="27" t="str">
        <f>'Activity Report'!$J$5</f>
        <v>2025-2026</v>
      </c>
      <c r="C226" s="27" t="str">
        <f>'Activity Report'!$H233</f>
        <v>Click/Select&gt;</v>
      </c>
      <c r="D226" s="29">
        <f>'Activity Report'!$I233</f>
        <v>0</v>
      </c>
      <c r="E226" s="30">
        <f>'Activity Report'!J233</f>
        <v>0</v>
      </c>
      <c r="F226" s="27" t="str">
        <f>'Activity Report'!$K233</f>
        <v>Click here. Use Arrow--&gt;</v>
      </c>
      <c r="G226" s="27" t="str">
        <f>'Activity Report'!$L233</f>
        <v>Click here. Use Arrow--&gt;</v>
      </c>
      <c r="H226" s="27" t="str">
        <f>'Activity Report'!$M233</f>
        <v>Click here/Arrow--&gt;</v>
      </c>
      <c r="I226" s="27">
        <f>'Activity Report'!$N233</f>
        <v>0</v>
      </c>
      <c r="J226" s="28">
        <f>'Activity Report'!$O233</f>
        <v>0</v>
      </c>
      <c r="K226" s="27">
        <f>'Activity Report'!$P233</f>
        <v>0</v>
      </c>
      <c r="L226" s="27">
        <f>'Activity Report'!$Q233</f>
        <v>0</v>
      </c>
      <c r="M226" s="27">
        <f>'Activity Report'!$R233</f>
        <v>0</v>
      </c>
      <c r="N226" s="27">
        <f>'Activity Report'!$S233</f>
        <v>0</v>
      </c>
      <c r="O226" s="27">
        <f>'Activity Report'!$T233</f>
        <v>0</v>
      </c>
    </row>
    <row r="227" spans="1:15" ht="12.5" x14ac:dyDescent="0.25">
      <c r="A227" s="27" t="str">
        <f>'Activity Report'!$F234</f>
        <v>Click here to select your Det. Use the arrow---&gt;</v>
      </c>
      <c r="B227" s="27" t="str">
        <f>'Activity Report'!$J$5</f>
        <v>2025-2026</v>
      </c>
      <c r="C227" s="27" t="str">
        <f>'Activity Report'!$H234</f>
        <v>Click/Select&gt;</v>
      </c>
      <c r="D227" s="29">
        <f>'Activity Report'!$I234</f>
        <v>0</v>
      </c>
      <c r="E227" s="30">
        <f>'Activity Report'!J234</f>
        <v>0</v>
      </c>
      <c r="F227" s="27" t="str">
        <f>'Activity Report'!$K234</f>
        <v>Click here. Use Arrow--&gt;</v>
      </c>
      <c r="G227" s="27" t="str">
        <f>'Activity Report'!$L234</f>
        <v>Click here. Use Arrow--&gt;</v>
      </c>
      <c r="H227" s="27" t="str">
        <f>'Activity Report'!$M234</f>
        <v>Click here/Arrow--&gt;</v>
      </c>
      <c r="I227" s="27">
        <f>'Activity Report'!$N234</f>
        <v>0</v>
      </c>
      <c r="J227" s="28">
        <f>'Activity Report'!$O234</f>
        <v>0</v>
      </c>
      <c r="K227" s="27">
        <f>'Activity Report'!$P234</f>
        <v>0</v>
      </c>
      <c r="L227" s="27">
        <f>'Activity Report'!$Q234</f>
        <v>0</v>
      </c>
      <c r="M227" s="27">
        <f>'Activity Report'!$R234</f>
        <v>0</v>
      </c>
      <c r="N227" s="27">
        <f>'Activity Report'!$S234</f>
        <v>0</v>
      </c>
      <c r="O227" s="27">
        <f>'Activity Report'!$T234</f>
        <v>0</v>
      </c>
    </row>
    <row r="228" spans="1:15" ht="12.5" x14ac:dyDescent="0.25">
      <c r="A228" s="27" t="str">
        <f>'Activity Report'!$F235</f>
        <v>Click here to select your Det. Use the arrow---&gt;</v>
      </c>
      <c r="B228" s="27" t="str">
        <f>'Activity Report'!$J$5</f>
        <v>2025-2026</v>
      </c>
      <c r="C228" s="27" t="str">
        <f>'Activity Report'!$H235</f>
        <v>Click/Select&gt;</v>
      </c>
      <c r="D228" s="29">
        <f>'Activity Report'!$I235</f>
        <v>0</v>
      </c>
      <c r="E228" s="30">
        <f>'Activity Report'!J235</f>
        <v>0</v>
      </c>
      <c r="F228" s="27" t="str">
        <f>'Activity Report'!$K235</f>
        <v>Click here. Use Arrow--&gt;</v>
      </c>
      <c r="G228" s="27" t="str">
        <f>'Activity Report'!$L235</f>
        <v>Click here. Use Arrow--&gt;</v>
      </c>
      <c r="H228" s="27" t="str">
        <f>'Activity Report'!$M235</f>
        <v>Click here/Arrow--&gt;</v>
      </c>
      <c r="I228" s="27">
        <f>'Activity Report'!$N235</f>
        <v>0</v>
      </c>
      <c r="J228" s="28">
        <f>'Activity Report'!$O235</f>
        <v>0</v>
      </c>
      <c r="K228" s="27">
        <f>'Activity Report'!$P235</f>
        <v>0</v>
      </c>
      <c r="L228" s="27">
        <f>'Activity Report'!$Q235</f>
        <v>0</v>
      </c>
      <c r="M228" s="27">
        <f>'Activity Report'!$R235</f>
        <v>0</v>
      </c>
      <c r="N228" s="27">
        <f>'Activity Report'!$S235</f>
        <v>0</v>
      </c>
      <c r="O228" s="27">
        <f>'Activity Report'!$T235</f>
        <v>0</v>
      </c>
    </row>
    <row r="229" spans="1:15" ht="12.5" x14ac:dyDescent="0.25">
      <c r="A229" s="27" t="str">
        <f>'Activity Report'!$F236</f>
        <v>Click here to select your Det. Use the arrow---&gt;</v>
      </c>
      <c r="B229" s="27" t="str">
        <f>'Activity Report'!$J$5</f>
        <v>2025-2026</v>
      </c>
      <c r="C229" s="27" t="str">
        <f>'Activity Report'!$H236</f>
        <v>Click/Select&gt;</v>
      </c>
      <c r="D229" s="29">
        <f>'Activity Report'!$I236</f>
        <v>0</v>
      </c>
      <c r="E229" s="30">
        <f>'Activity Report'!J236</f>
        <v>0</v>
      </c>
      <c r="F229" s="27" t="str">
        <f>'Activity Report'!$K236</f>
        <v>Click here. Use Arrow--&gt;</v>
      </c>
      <c r="G229" s="27" t="str">
        <f>'Activity Report'!$L236</f>
        <v>Click here. Use Arrow--&gt;</v>
      </c>
      <c r="H229" s="27" t="str">
        <f>'Activity Report'!$M236</f>
        <v>Click here/Arrow--&gt;</v>
      </c>
      <c r="I229" s="27">
        <f>'Activity Report'!$N236</f>
        <v>0</v>
      </c>
      <c r="J229" s="28">
        <f>'Activity Report'!$O236</f>
        <v>0</v>
      </c>
      <c r="K229" s="27">
        <f>'Activity Report'!$P236</f>
        <v>0</v>
      </c>
      <c r="L229" s="27">
        <f>'Activity Report'!$Q236</f>
        <v>0</v>
      </c>
      <c r="M229" s="27">
        <f>'Activity Report'!$R236</f>
        <v>0</v>
      </c>
      <c r="N229" s="27">
        <f>'Activity Report'!$S236</f>
        <v>0</v>
      </c>
      <c r="O229" s="27">
        <f>'Activity Report'!$T236</f>
        <v>0</v>
      </c>
    </row>
    <row r="230" spans="1:15" ht="12.5" x14ac:dyDescent="0.25">
      <c r="A230" s="27" t="str">
        <f>'Activity Report'!$F237</f>
        <v>Click here to select your Det. Use the arrow---&gt;</v>
      </c>
      <c r="B230" s="27" t="str">
        <f>'Activity Report'!$J$5</f>
        <v>2025-2026</v>
      </c>
      <c r="C230" s="27" t="str">
        <f>'Activity Report'!$H237</f>
        <v>Click/Select&gt;</v>
      </c>
      <c r="D230" s="29">
        <f>'Activity Report'!$I237</f>
        <v>0</v>
      </c>
      <c r="E230" s="30">
        <f>'Activity Report'!J237</f>
        <v>0</v>
      </c>
      <c r="F230" s="27" t="str">
        <f>'Activity Report'!$K237</f>
        <v>Click here. Use Arrow--&gt;</v>
      </c>
      <c r="G230" s="27" t="str">
        <f>'Activity Report'!$L237</f>
        <v>Click here. Use Arrow--&gt;</v>
      </c>
      <c r="H230" s="27" t="str">
        <f>'Activity Report'!$M237</f>
        <v>Click here/Arrow--&gt;</v>
      </c>
      <c r="I230" s="27">
        <f>'Activity Report'!$N237</f>
        <v>0</v>
      </c>
      <c r="J230" s="28">
        <f>'Activity Report'!$O237</f>
        <v>0</v>
      </c>
      <c r="K230" s="27">
        <f>'Activity Report'!$P237</f>
        <v>0</v>
      </c>
      <c r="L230" s="27">
        <f>'Activity Report'!$Q237</f>
        <v>0</v>
      </c>
      <c r="M230" s="27">
        <f>'Activity Report'!$R237</f>
        <v>0</v>
      </c>
      <c r="N230" s="27">
        <f>'Activity Report'!$S237</f>
        <v>0</v>
      </c>
      <c r="O230" s="27">
        <f>'Activity Report'!$T237</f>
        <v>0</v>
      </c>
    </row>
    <row r="231" spans="1:15" ht="12.5" x14ac:dyDescent="0.25">
      <c r="A231" s="27" t="str">
        <f>'Activity Report'!$F238</f>
        <v>Click here to select your Det. Use the arrow---&gt;</v>
      </c>
      <c r="B231" s="27" t="str">
        <f>'Activity Report'!$J$5</f>
        <v>2025-2026</v>
      </c>
      <c r="C231" s="27" t="str">
        <f>'Activity Report'!$H238</f>
        <v>Click/Select&gt;</v>
      </c>
      <c r="D231" s="29">
        <f>'Activity Report'!$I238</f>
        <v>0</v>
      </c>
      <c r="E231" s="30">
        <f>'Activity Report'!J238</f>
        <v>0</v>
      </c>
      <c r="F231" s="27" t="str">
        <f>'Activity Report'!$K238</f>
        <v>Click here. Use Arrow--&gt;</v>
      </c>
      <c r="G231" s="27" t="str">
        <f>'Activity Report'!$L238</f>
        <v>Click here. Use Arrow--&gt;</v>
      </c>
      <c r="H231" s="27" t="str">
        <f>'Activity Report'!$M238</f>
        <v>Click here/Arrow--&gt;</v>
      </c>
      <c r="I231" s="27">
        <f>'Activity Report'!$N238</f>
        <v>0</v>
      </c>
      <c r="J231" s="28">
        <f>'Activity Report'!$O238</f>
        <v>0</v>
      </c>
      <c r="K231" s="27">
        <f>'Activity Report'!$P238</f>
        <v>0</v>
      </c>
      <c r="L231" s="27">
        <f>'Activity Report'!$Q238</f>
        <v>0</v>
      </c>
      <c r="M231" s="27">
        <f>'Activity Report'!$R238</f>
        <v>0</v>
      </c>
      <c r="N231" s="27">
        <f>'Activity Report'!$S238</f>
        <v>0</v>
      </c>
      <c r="O231" s="27">
        <f>'Activity Report'!$T238</f>
        <v>0</v>
      </c>
    </row>
    <row r="232" spans="1:15" ht="12.5" x14ac:dyDescent="0.25">
      <c r="A232" s="27" t="str">
        <f>'Activity Report'!$F239</f>
        <v>Click here to select your Det. Use the arrow---&gt;</v>
      </c>
      <c r="B232" s="27" t="str">
        <f>'Activity Report'!$J$5</f>
        <v>2025-2026</v>
      </c>
      <c r="C232" s="27" t="str">
        <f>'Activity Report'!$H239</f>
        <v>Click/Select&gt;</v>
      </c>
      <c r="D232" s="29">
        <f>'Activity Report'!$I239</f>
        <v>0</v>
      </c>
      <c r="E232" s="30">
        <f>'Activity Report'!J239</f>
        <v>0</v>
      </c>
      <c r="F232" s="27" t="str">
        <f>'Activity Report'!$K239</f>
        <v>Click here. Use Arrow--&gt;</v>
      </c>
      <c r="G232" s="27" t="str">
        <f>'Activity Report'!$L239</f>
        <v>Click here. Use Arrow--&gt;</v>
      </c>
      <c r="H232" s="27" t="str">
        <f>'Activity Report'!$M239</f>
        <v>Click here/Arrow--&gt;</v>
      </c>
      <c r="I232" s="27">
        <f>'Activity Report'!$N239</f>
        <v>0</v>
      </c>
      <c r="J232" s="28">
        <f>'Activity Report'!$O239</f>
        <v>0</v>
      </c>
      <c r="K232" s="27">
        <f>'Activity Report'!$P239</f>
        <v>0</v>
      </c>
      <c r="L232" s="27">
        <f>'Activity Report'!$Q239</f>
        <v>0</v>
      </c>
      <c r="M232" s="27">
        <f>'Activity Report'!$R239</f>
        <v>0</v>
      </c>
      <c r="N232" s="27">
        <f>'Activity Report'!$S239</f>
        <v>0</v>
      </c>
      <c r="O232" s="27">
        <f>'Activity Report'!$T239</f>
        <v>0</v>
      </c>
    </row>
    <row r="233" spans="1:15" ht="12.5" x14ac:dyDescent="0.25">
      <c r="A233" s="27" t="str">
        <f>'Activity Report'!$F240</f>
        <v>Click here to select your Det. Use the arrow---&gt;</v>
      </c>
      <c r="B233" s="27" t="str">
        <f>'Activity Report'!$J$5</f>
        <v>2025-2026</v>
      </c>
      <c r="C233" s="27" t="str">
        <f>'Activity Report'!$H240</f>
        <v>Click/Select&gt;</v>
      </c>
      <c r="D233" s="29">
        <f>'Activity Report'!$I240</f>
        <v>0</v>
      </c>
      <c r="E233" s="30">
        <f>'Activity Report'!J240</f>
        <v>0</v>
      </c>
      <c r="F233" s="27" t="str">
        <f>'Activity Report'!$K240</f>
        <v>Click here. Use Arrow--&gt;</v>
      </c>
      <c r="G233" s="27" t="str">
        <f>'Activity Report'!$L240</f>
        <v>Click here. Use Arrow--&gt;</v>
      </c>
      <c r="H233" s="27" t="str">
        <f>'Activity Report'!$M240</f>
        <v>Click here/Arrow--&gt;</v>
      </c>
      <c r="I233" s="27">
        <f>'Activity Report'!$N240</f>
        <v>0</v>
      </c>
      <c r="J233" s="28">
        <f>'Activity Report'!$O240</f>
        <v>0</v>
      </c>
      <c r="K233" s="27">
        <f>'Activity Report'!$P240</f>
        <v>0</v>
      </c>
      <c r="L233" s="27">
        <f>'Activity Report'!$Q240</f>
        <v>0</v>
      </c>
      <c r="M233" s="27">
        <f>'Activity Report'!$R240</f>
        <v>0</v>
      </c>
      <c r="N233" s="27">
        <f>'Activity Report'!$S240</f>
        <v>0</v>
      </c>
      <c r="O233" s="27">
        <f>'Activity Report'!$T240</f>
        <v>0</v>
      </c>
    </row>
    <row r="234" spans="1:15" ht="12.5" x14ac:dyDescent="0.25">
      <c r="A234" s="27" t="str">
        <f>'Activity Report'!$F241</f>
        <v>Click here to select your Det. Use the arrow---&gt;</v>
      </c>
      <c r="B234" s="27" t="str">
        <f>'Activity Report'!$J$5</f>
        <v>2025-2026</v>
      </c>
      <c r="C234" s="27" t="str">
        <f>'Activity Report'!$H241</f>
        <v>Click/Select&gt;</v>
      </c>
      <c r="D234" s="29">
        <f>'Activity Report'!$I241</f>
        <v>0</v>
      </c>
      <c r="E234" s="30">
        <f>'Activity Report'!J241</f>
        <v>0</v>
      </c>
      <c r="F234" s="27" t="str">
        <f>'Activity Report'!$K241</f>
        <v>Click here. Use Arrow--&gt;</v>
      </c>
      <c r="G234" s="27" t="str">
        <f>'Activity Report'!$L241</f>
        <v>Click here. Use Arrow--&gt;</v>
      </c>
      <c r="H234" s="27" t="str">
        <f>'Activity Report'!$M241</f>
        <v>Click here/Arrow--&gt;</v>
      </c>
      <c r="I234" s="27">
        <f>'Activity Report'!$N241</f>
        <v>0</v>
      </c>
      <c r="J234" s="28">
        <f>'Activity Report'!$O241</f>
        <v>0</v>
      </c>
      <c r="K234" s="27">
        <f>'Activity Report'!$P241</f>
        <v>0</v>
      </c>
      <c r="L234" s="27">
        <f>'Activity Report'!$Q241</f>
        <v>0</v>
      </c>
      <c r="M234" s="27">
        <f>'Activity Report'!$R241</f>
        <v>0</v>
      </c>
      <c r="N234" s="27">
        <f>'Activity Report'!$S241</f>
        <v>0</v>
      </c>
      <c r="O234" s="27">
        <f>'Activity Report'!$T241</f>
        <v>0</v>
      </c>
    </row>
    <row r="235" spans="1:15" ht="12.5" x14ac:dyDescent="0.25">
      <c r="A235" s="27" t="str">
        <f>'Activity Report'!$F242</f>
        <v>Click here to select your Det. Use the arrow---&gt;</v>
      </c>
      <c r="B235" s="27" t="str">
        <f>'Activity Report'!$J$5</f>
        <v>2025-2026</v>
      </c>
      <c r="C235" s="27" t="str">
        <f>'Activity Report'!$H242</f>
        <v>Click/Select&gt;</v>
      </c>
      <c r="D235" s="29">
        <f>'Activity Report'!$I242</f>
        <v>0</v>
      </c>
      <c r="E235" s="30">
        <f>'Activity Report'!J242</f>
        <v>0</v>
      </c>
      <c r="F235" s="27" t="str">
        <f>'Activity Report'!$K242</f>
        <v>Click here. Use Arrow--&gt;</v>
      </c>
      <c r="G235" s="27" t="str">
        <f>'Activity Report'!$L242</f>
        <v>Click here. Use Arrow--&gt;</v>
      </c>
      <c r="H235" s="27" t="str">
        <f>'Activity Report'!$M242</f>
        <v>Click here/Arrow--&gt;</v>
      </c>
      <c r="I235" s="27">
        <f>'Activity Report'!$N242</f>
        <v>0</v>
      </c>
      <c r="J235" s="28">
        <f>'Activity Report'!$O242</f>
        <v>0</v>
      </c>
      <c r="K235" s="27">
        <f>'Activity Report'!$P242</f>
        <v>0</v>
      </c>
      <c r="L235" s="27">
        <f>'Activity Report'!$Q242</f>
        <v>0</v>
      </c>
      <c r="M235" s="27">
        <f>'Activity Report'!$R242</f>
        <v>0</v>
      </c>
      <c r="N235" s="27">
        <f>'Activity Report'!$S242</f>
        <v>0</v>
      </c>
      <c r="O235" s="27">
        <f>'Activity Report'!$T242</f>
        <v>0</v>
      </c>
    </row>
    <row r="236" spans="1:15" ht="12.5" x14ac:dyDescent="0.25">
      <c r="A236" s="27" t="str">
        <f>'Activity Report'!$F243</f>
        <v>Click here to select your Det. Use the arrow---&gt;</v>
      </c>
      <c r="B236" s="27" t="str">
        <f>'Activity Report'!$J$5</f>
        <v>2025-2026</v>
      </c>
      <c r="C236" s="27" t="str">
        <f>'Activity Report'!$H243</f>
        <v>Click/Select&gt;</v>
      </c>
      <c r="D236" s="29">
        <f>'Activity Report'!$I243</f>
        <v>0</v>
      </c>
      <c r="E236" s="30">
        <f>'Activity Report'!J243</f>
        <v>0</v>
      </c>
      <c r="F236" s="27" t="str">
        <f>'Activity Report'!$K243</f>
        <v>Click here. Use Arrow--&gt;</v>
      </c>
      <c r="G236" s="27" t="str">
        <f>'Activity Report'!$L243</f>
        <v>Click here. Use Arrow--&gt;</v>
      </c>
      <c r="H236" s="27" t="str">
        <f>'Activity Report'!$M243</f>
        <v>Click here/Arrow--&gt;</v>
      </c>
      <c r="I236" s="27">
        <f>'Activity Report'!$N243</f>
        <v>0</v>
      </c>
      <c r="J236" s="28">
        <f>'Activity Report'!$O243</f>
        <v>0</v>
      </c>
      <c r="K236" s="27">
        <f>'Activity Report'!$P243</f>
        <v>0</v>
      </c>
      <c r="L236" s="27">
        <f>'Activity Report'!$Q243</f>
        <v>0</v>
      </c>
      <c r="M236" s="27">
        <f>'Activity Report'!$R243</f>
        <v>0</v>
      </c>
      <c r="N236" s="27">
        <f>'Activity Report'!$S243</f>
        <v>0</v>
      </c>
      <c r="O236" s="27">
        <f>'Activity Report'!$T243</f>
        <v>0</v>
      </c>
    </row>
    <row r="237" spans="1:15" ht="12.5" x14ac:dyDescent="0.25">
      <c r="A237" s="27" t="str">
        <f>'Activity Report'!$F244</f>
        <v>Click here to select your Det. Use the arrow---&gt;</v>
      </c>
      <c r="B237" s="27" t="str">
        <f>'Activity Report'!$J$5</f>
        <v>2025-2026</v>
      </c>
      <c r="C237" s="27" t="str">
        <f>'Activity Report'!$H244</f>
        <v>Click/Select&gt;</v>
      </c>
      <c r="D237" s="29">
        <f>'Activity Report'!$I244</f>
        <v>0</v>
      </c>
      <c r="E237" s="30">
        <f>'Activity Report'!J244</f>
        <v>0</v>
      </c>
      <c r="F237" s="27" t="str">
        <f>'Activity Report'!$K244</f>
        <v>Click here. Use Arrow--&gt;</v>
      </c>
      <c r="G237" s="27" t="str">
        <f>'Activity Report'!$L244</f>
        <v>Click here. Use Arrow--&gt;</v>
      </c>
      <c r="H237" s="27" t="str">
        <f>'Activity Report'!$M244</f>
        <v>Click here/Arrow--&gt;</v>
      </c>
      <c r="I237" s="27">
        <f>'Activity Report'!$N244</f>
        <v>0</v>
      </c>
      <c r="J237" s="28">
        <f>'Activity Report'!$O244</f>
        <v>0</v>
      </c>
      <c r="K237" s="27">
        <f>'Activity Report'!$P244</f>
        <v>0</v>
      </c>
      <c r="L237" s="27">
        <f>'Activity Report'!$Q244</f>
        <v>0</v>
      </c>
      <c r="M237" s="27">
        <f>'Activity Report'!$R244</f>
        <v>0</v>
      </c>
      <c r="N237" s="27">
        <f>'Activity Report'!$S244</f>
        <v>0</v>
      </c>
      <c r="O237" s="27">
        <f>'Activity Report'!$T244</f>
        <v>0</v>
      </c>
    </row>
    <row r="238" spans="1:15" ht="12.5" x14ac:dyDescent="0.25">
      <c r="A238" s="27" t="str">
        <f>'Activity Report'!$F245</f>
        <v>Click here to select your Det. Use the arrow---&gt;</v>
      </c>
      <c r="B238" s="27" t="str">
        <f>'Activity Report'!$J$5</f>
        <v>2025-2026</v>
      </c>
      <c r="C238" s="27" t="str">
        <f>'Activity Report'!$H245</f>
        <v>Click/Select&gt;</v>
      </c>
      <c r="D238" s="29">
        <f>'Activity Report'!$I245</f>
        <v>0</v>
      </c>
      <c r="E238" s="30">
        <f>'Activity Report'!J245</f>
        <v>0</v>
      </c>
      <c r="F238" s="27" t="str">
        <f>'Activity Report'!$K245</f>
        <v>Click here. Use Arrow--&gt;</v>
      </c>
      <c r="G238" s="27" t="str">
        <f>'Activity Report'!$L245</f>
        <v>Click here. Use Arrow--&gt;</v>
      </c>
      <c r="H238" s="27" t="str">
        <f>'Activity Report'!$M245</f>
        <v>Click here/Arrow--&gt;</v>
      </c>
      <c r="I238" s="27">
        <f>'Activity Report'!$N245</f>
        <v>0</v>
      </c>
      <c r="J238" s="28">
        <f>'Activity Report'!$O245</f>
        <v>0</v>
      </c>
      <c r="K238" s="27">
        <f>'Activity Report'!$P245</f>
        <v>0</v>
      </c>
      <c r="L238" s="27">
        <f>'Activity Report'!$Q245</f>
        <v>0</v>
      </c>
      <c r="M238" s="27">
        <f>'Activity Report'!$R245</f>
        <v>0</v>
      </c>
      <c r="N238" s="27">
        <f>'Activity Report'!$S245</f>
        <v>0</v>
      </c>
      <c r="O238" s="27">
        <f>'Activity Report'!$T245</f>
        <v>0</v>
      </c>
    </row>
    <row r="239" spans="1:15" ht="12.5" x14ac:dyDescent="0.25">
      <c r="A239" s="27" t="str">
        <f>'Activity Report'!$F246</f>
        <v>Click here to select your Det. Use the arrow---&gt;</v>
      </c>
      <c r="B239" s="27" t="str">
        <f>'Activity Report'!$J$5</f>
        <v>2025-2026</v>
      </c>
      <c r="C239" s="27" t="str">
        <f>'Activity Report'!$H246</f>
        <v>Click/Select&gt;</v>
      </c>
      <c r="D239" s="29">
        <f>'Activity Report'!$I246</f>
        <v>0</v>
      </c>
      <c r="E239" s="30">
        <f>'Activity Report'!J246</f>
        <v>0</v>
      </c>
      <c r="F239" s="27" t="str">
        <f>'Activity Report'!$K246</f>
        <v>Click here. Use Arrow--&gt;</v>
      </c>
      <c r="G239" s="27" t="str">
        <f>'Activity Report'!$L246</f>
        <v>Click here. Use Arrow--&gt;</v>
      </c>
      <c r="H239" s="27" t="str">
        <f>'Activity Report'!$M246</f>
        <v>Click here/Arrow--&gt;</v>
      </c>
      <c r="I239" s="27">
        <f>'Activity Report'!$N246</f>
        <v>0</v>
      </c>
      <c r="J239" s="28">
        <f>'Activity Report'!$O246</f>
        <v>0</v>
      </c>
      <c r="K239" s="27">
        <f>'Activity Report'!$P246</f>
        <v>0</v>
      </c>
      <c r="L239" s="27">
        <f>'Activity Report'!$Q246</f>
        <v>0</v>
      </c>
      <c r="M239" s="27">
        <f>'Activity Report'!$R246</f>
        <v>0</v>
      </c>
      <c r="N239" s="27">
        <f>'Activity Report'!$S246</f>
        <v>0</v>
      </c>
      <c r="O239" s="27">
        <f>'Activity Report'!$T246</f>
        <v>0</v>
      </c>
    </row>
    <row r="240" spans="1:15" ht="12.5" x14ac:dyDescent="0.25">
      <c r="A240" s="27" t="str">
        <f>'Activity Report'!$F247</f>
        <v>Click here to select your Det. Use the arrow---&gt;</v>
      </c>
      <c r="B240" s="27" t="str">
        <f>'Activity Report'!$J$5</f>
        <v>2025-2026</v>
      </c>
      <c r="C240" s="27" t="str">
        <f>'Activity Report'!$H247</f>
        <v>Click/Select&gt;</v>
      </c>
      <c r="D240" s="29">
        <f>'Activity Report'!$I247</f>
        <v>0</v>
      </c>
      <c r="E240" s="30">
        <f>'Activity Report'!J247</f>
        <v>0</v>
      </c>
      <c r="F240" s="27" t="str">
        <f>'Activity Report'!$K247</f>
        <v>Click here. Use Arrow--&gt;</v>
      </c>
      <c r="G240" s="27" t="str">
        <f>'Activity Report'!$L247</f>
        <v>Click here. Use Arrow--&gt;</v>
      </c>
      <c r="H240" s="27" t="str">
        <f>'Activity Report'!$M247</f>
        <v>Click here/Arrow--&gt;</v>
      </c>
      <c r="I240" s="27">
        <f>'Activity Report'!$N247</f>
        <v>0</v>
      </c>
      <c r="J240" s="28">
        <f>'Activity Report'!$O247</f>
        <v>0</v>
      </c>
      <c r="K240" s="27">
        <f>'Activity Report'!$P247</f>
        <v>0</v>
      </c>
      <c r="L240" s="27">
        <f>'Activity Report'!$Q247</f>
        <v>0</v>
      </c>
      <c r="M240" s="27">
        <f>'Activity Report'!$R247</f>
        <v>0</v>
      </c>
      <c r="N240" s="27">
        <f>'Activity Report'!$S247</f>
        <v>0</v>
      </c>
      <c r="O240" s="27">
        <f>'Activity Report'!$T247</f>
        <v>0</v>
      </c>
    </row>
    <row r="241" spans="1:15" ht="12.5" x14ac:dyDescent="0.25">
      <c r="A241" s="27" t="str">
        <f>'Activity Report'!$F248</f>
        <v>Click here to select your Det. Use the arrow---&gt;</v>
      </c>
      <c r="B241" s="27" t="str">
        <f>'Activity Report'!$J$5</f>
        <v>2025-2026</v>
      </c>
      <c r="C241" s="27" t="str">
        <f>'Activity Report'!$H248</f>
        <v>Click/Select&gt;</v>
      </c>
      <c r="D241" s="29">
        <f>'Activity Report'!$I248</f>
        <v>0</v>
      </c>
      <c r="E241" s="30">
        <f>'Activity Report'!J248</f>
        <v>0</v>
      </c>
      <c r="F241" s="27" t="str">
        <f>'Activity Report'!$K248</f>
        <v>Click here. Use Arrow--&gt;</v>
      </c>
      <c r="G241" s="27" t="str">
        <f>'Activity Report'!$L248</f>
        <v>Click here. Use Arrow--&gt;</v>
      </c>
      <c r="H241" s="27" t="str">
        <f>'Activity Report'!$M248</f>
        <v>Click here/Arrow--&gt;</v>
      </c>
      <c r="I241" s="27">
        <f>'Activity Report'!$N248</f>
        <v>0</v>
      </c>
      <c r="J241" s="28">
        <f>'Activity Report'!$O248</f>
        <v>0</v>
      </c>
      <c r="K241" s="27">
        <f>'Activity Report'!$P248</f>
        <v>0</v>
      </c>
      <c r="L241" s="27">
        <f>'Activity Report'!$Q248</f>
        <v>0</v>
      </c>
      <c r="M241" s="27">
        <f>'Activity Report'!$R248</f>
        <v>0</v>
      </c>
      <c r="N241" s="27">
        <f>'Activity Report'!$S248</f>
        <v>0</v>
      </c>
      <c r="O241" s="27">
        <f>'Activity Report'!$T248</f>
        <v>0</v>
      </c>
    </row>
    <row r="242" spans="1:15" ht="12.5" x14ac:dyDescent="0.25">
      <c r="A242" s="27" t="str">
        <f>'Activity Report'!$F249</f>
        <v>Click here to select your Det. Use the arrow---&gt;</v>
      </c>
      <c r="B242" s="27" t="str">
        <f>'Activity Report'!$J$5</f>
        <v>2025-2026</v>
      </c>
      <c r="C242" s="27" t="str">
        <f>'Activity Report'!$H249</f>
        <v>Click/Select&gt;</v>
      </c>
      <c r="D242" s="29">
        <f>'Activity Report'!$I249</f>
        <v>0</v>
      </c>
      <c r="E242" s="30">
        <f>'Activity Report'!J249</f>
        <v>0</v>
      </c>
      <c r="F242" s="27" t="str">
        <f>'Activity Report'!$K249</f>
        <v>Click here. Use Arrow--&gt;</v>
      </c>
      <c r="G242" s="27" t="str">
        <f>'Activity Report'!$L249</f>
        <v>Click here. Use Arrow--&gt;</v>
      </c>
      <c r="H242" s="27" t="str">
        <f>'Activity Report'!$M249</f>
        <v>Click here/Arrow--&gt;</v>
      </c>
      <c r="I242" s="27">
        <f>'Activity Report'!$N249</f>
        <v>0</v>
      </c>
      <c r="J242" s="28">
        <f>'Activity Report'!$O249</f>
        <v>0</v>
      </c>
      <c r="K242" s="27">
        <f>'Activity Report'!$P249</f>
        <v>0</v>
      </c>
      <c r="L242" s="27">
        <f>'Activity Report'!$Q249</f>
        <v>0</v>
      </c>
      <c r="M242" s="27">
        <f>'Activity Report'!$R249</f>
        <v>0</v>
      </c>
      <c r="N242" s="27">
        <f>'Activity Report'!$S249</f>
        <v>0</v>
      </c>
      <c r="O242" s="27">
        <f>'Activity Report'!$T249</f>
        <v>0</v>
      </c>
    </row>
    <row r="243" spans="1:15" ht="12.5" x14ac:dyDescent="0.25">
      <c r="A243" s="27" t="str">
        <f>'Activity Report'!$F250</f>
        <v>Click here to select your Det. Use the arrow---&gt;</v>
      </c>
      <c r="B243" s="27" t="str">
        <f>'Activity Report'!$J$5</f>
        <v>2025-2026</v>
      </c>
      <c r="C243" s="27" t="str">
        <f>'Activity Report'!$H250</f>
        <v>Click/Select&gt;</v>
      </c>
      <c r="D243" s="29">
        <f>'Activity Report'!$I250</f>
        <v>0</v>
      </c>
      <c r="E243" s="30">
        <f>'Activity Report'!J250</f>
        <v>0</v>
      </c>
      <c r="F243" s="27" t="str">
        <f>'Activity Report'!$K250</f>
        <v>Click here. Use Arrow--&gt;</v>
      </c>
      <c r="G243" s="27" t="str">
        <f>'Activity Report'!$L250</f>
        <v>Click here. Use Arrow--&gt;</v>
      </c>
      <c r="H243" s="27" t="str">
        <f>'Activity Report'!$M250</f>
        <v>Click here/Arrow--&gt;</v>
      </c>
      <c r="I243" s="27">
        <f>'Activity Report'!$N250</f>
        <v>0</v>
      </c>
      <c r="J243" s="28">
        <f>'Activity Report'!$O250</f>
        <v>0</v>
      </c>
      <c r="K243" s="27">
        <f>'Activity Report'!$P250</f>
        <v>0</v>
      </c>
      <c r="L243" s="27">
        <f>'Activity Report'!$Q250</f>
        <v>0</v>
      </c>
      <c r="M243" s="27">
        <f>'Activity Report'!$R250</f>
        <v>0</v>
      </c>
      <c r="N243" s="27">
        <f>'Activity Report'!$S250</f>
        <v>0</v>
      </c>
      <c r="O243" s="27">
        <f>'Activity Report'!$T250</f>
        <v>0</v>
      </c>
    </row>
    <row r="244" spans="1:15" ht="12.5" x14ac:dyDescent="0.25">
      <c r="A244" s="27" t="str">
        <f>'Activity Report'!$F251</f>
        <v>Click here to select your Det. Use the arrow---&gt;</v>
      </c>
      <c r="B244" s="27" t="str">
        <f>'Activity Report'!$J$5</f>
        <v>2025-2026</v>
      </c>
      <c r="C244" s="27" t="str">
        <f>'Activity Report'!$H251</f>
        <v>Click/Select&gt;</v>
      </c>
      <c r="D244" s="29">
        <f>'Activity Report'!$I251</f>
        <v>0</v>
      </c>
      <c r="E244" s="30">
        <f>'Activity Report'!J251</f>
        <v>0</v>
      </c>
      <c r="F244" s="27" t="str">
        <f>'Activity Report'!$K251</f>
        <v>Click here. Use Arrow--&gt;</v>
      </c>
      <c r="G244" s="27" t="str">
        <f>'Activity Report'!$L251</f>
        <v>Click here. Use Arrow--&gt;</v>
      </c>
      <c r="H244" s="27" t="str">
        <f>'Activity Report'!$M251</f>
        <v>Click here/Arrow--&gt;</v>
      </c>
      <c r="I244" s="27">
        <f>'Activity Report'!$N251</f>
        <v>0</v>
      </c>
      <c r="J244" s="28">
        <f>'Activity Report'!$O251</f>
        <v>0</v>
      </c>
      <c r="K244" s="27">
        <f>'Activity Report'!$P251</f>
        <v>0</v>
      </c>
      <c r="L244" s="27">
        <f>'Activity Report'!$Q251</f>
        <v>0</v>
      </c>
      <c r="M244" s="27">
        <f>'Activity Report'!$R251</f>
        <v>0</v>
      </c>
      <c r="N244" s="27">
        <f>'Activity Report'!$S251</f>
        <v>0</v>
      </c>
      <c r="O244" s="27">
        <f>'Activity Report'!$T251</f>
        <v>0</v>
      </c>
    </row>
    <row r="245" spans="1:15" ht="12.5" x14ac:dyDescent="0.25">
      <c r="A245" s="27" t="str">
        <f>'Activity Report'!$F252</f>
        <v>Click here to select your Det. Use the arrow---&gt;</v>
      </c>
      <c r="B245" s="27" t="str">
        <f>'Activity Report'!$J$5</f>
        <v>2025-2026</v>
      </c>
      <c r="C245" s="27" t="str">
        <f>'Activity Report'!$H252</f>
        <v>Click/Select&gt;</v>
      </c>
      <c r="D245" s="29">
        <f>'Activity Report'!$I252</f>
        <v>0</v>
      </c>
      <c r="E245" s="30">
        <f>'Activity Report'!J252</f>
        <v>0</v>
      </c>
      <c r="F245" s="27" t="str">
        <f>'Activity Report'!$K252</f>
        <v>Click here. Use Arrow--&gt;</v>
      </c>
      <c r="G245" s="27" t="str">
        <f>'Activity Report'!$L252</f>
        <v>Click here. Use Arrow--&gt;</v>
      </c>
      <c r="H245" s="27" t="str">
        <f>'Activity Report'!$M252</f>
        <v>Click here/Arrow--&gt;</v>
      </c>
      <c r="I245" s="27">
        <f>'Activity Report'!$N252</f>
        <v>0</v>
      </c>
      <c r="J245" s="28">
        <f>'Activity Report'!$O252</f>
        <v>0</v>
      </c>
      <c r="K245" s="27">
        <f>'Activity Report'!$P252</f>
        <v>0</v>
      </c>
      <c r="L245" s="27">
        <f>'Activity Report'!$Q252</f>
        <v>0</v>
      </c>
      <c r="M245" s="27">
        <f>'Activity Report'!$R252</f>
        <v>0</v>
      </c>
      <c r="N245" s="27">
        <f>'Activity Report'!$S252</f>
        <v>0</v>
      </c>
      <c r="O245" s="27">
        <f>'Activity Report'!$T252</f>
        <v>0</v>
      </c>
    </row>
    <row r="246" spans="1:15" ht="12.5" x14ac:dyDescent="0.25">
      <c r="A246" s="27" t="str">
        <f>'Activity Report'!$F253</f>
        <v>Click here to select your Det. Use the arrow---&gt;</v>
      </c>
      <c r="B246" s="27" t="str">
        <f>'Activity Report'!$J$5</f>
        <v>2025-2026</v>
      </c>
      <c r="C246" s="27" t="str">
        <f>'Activity Report'!$H253</f>
        <v>Click/Select&gt;</v>
      </c>
      <c r="D246" s="29">
        <f>'Activity Report'!$I253</f>
        <v>0</v>
      </c>
      <c r="E246" s="30">
        <f>'Activity Report'!J253</f>
        <v>0</v>
      </c>
      <c r="F246" s="27" t="str">
        <f>'Activity Report'!$K253</f>
        <v>Click here. Use Arrow--&gt;</v>
      </c>
      <c r="G246" s="27" t="str">
        <f>'Activity Report'!$L253</f>
        <v>Click here. Use Arrow--&gt;</v>
      </c>
      <c r="H246" s="27" t="str">
        <f>'Activity Report'!$M253</f>
        <v>Click here/Arrow--&gt;</v>
      </c>
      <c r="I246" s="27">
        <f>'Activity Report'!$N253</f>
        <v>0</v>
      </c>
      <c r="J246" s="28">
        <f>'Activity Report'!$O253</f>
        <v>0</v>
      </c>
      <c r="K246" s="27">
        <f>'Activity Report'!$P253</f>
        <v>0</v>
      </c>
      <c r="L246" s="27">
        <f>'Activity Report'!$Q253</f>
        <v>0</v>
      </c>
      <c r="M246" s="27">
        <f>'Activity Report'!$R253</f>
        <v>0</v>
      </c>
      <c r="N246" s="27">
        <f>'Activity Report'!$S253</f>
        <v>0</v>
      </c>
      <c r="O246" s="27">
        <f>'Activity Report'!$T253</f>
        <v>0</v>
      </c>
    </row>
    <row r="247" spans="1:15" ht="12.5" x14ac:dyDescent="0.25">
      <c r="A247" s="27" t="str">
        <f>'Activity Report'!$F254</f>
        <v>Click here to select your Det. Use the arrow---&gt;</v>
      </c>
      <c r="B247" s="27" t="str">
        <f>'Activity Report'!$J$5</f>
        <v>2025-2026</v>
      </c>
      <c r="C247" s="27" t="str">
        <f>'Activity Report'!$H254</f>
        <v>Click/Select&gt;</v>
      </c>
      <c r="D247" s="29">
        <f>'Activity Report'!$I254</f>
        <v>0</v>
      </c>
      <c r="E247" s="30">
        <f>'Activity Report'!J254</f>
        <v>0</v>
      </c>
      <c r="F247" s="27" t="str">
        <f>'Activity Report'!$K254</f>
        <v>Click here. Use Arrow--&gt;</v>
      </c>
      <c r="G247" s="27" t="str">
        <f>'Activity Report'!$L254</f>
        <v>Click here. Use Arrow--&gt;</v>
      </c>
      <c r="H247" s="27" t="str">
        <f>'Activity Report'!$M254</f>
        <v>Click here/Arrow--&gt;</v>
      </c>
      <c r="I247" s="27">
        <f>'Activity Report'!$N254</f>
        <v>0</v>
      </c>
      <c r="J247" s="28">
        <f>'Activity Report'!$O254</f>
        <v>0</v>
      </c>
      <c r="K247" s="27">
        <f>'Activity Report'!$P254</f>
        <v>0</v>
      </c>
      <c r="L247" s="27">
        <f>'Activity Report'!$Q254</f>
        <v>0</v>
      </c>
      <c r="M247" s="27">
        <f>'Activity Report'!$R254</f>
        <v>0</v>
      </c>
      <c r="N247" s="27">
        <f>'Activity Report'!$S254</f>
        <v>0</v>
      </c>
      <c r="O247" s="27">
        <f>'Activity Report'!$T254</f>
        <v>0</v>
      </c>
    </row>
    <row r="248" spans="1:15" ht="12.5" x14ac:dyDescent="0.25">
      <c r="A248" s="27" t="str">
        <f>'Activity Report'!$F255</f>
        <v>Click here to select your Det. Use the arrow---&gt;</v>
      </c>
      <c r="B248" s="27" t="str">
        <f>'Activity Report'!$J$5</f>
        <v>2025-2026</v>
      </c>
      <c r="C248" s="27" t="str">
        <f>'Activity Report'!$H255</f>
        <v>Click/Select&gt;</v>
      </c>
      <c r="D248" s="29">
        <f>'Activity Report'!$I255</f>
        <v>0</v>
      </c>
      <c r="E248" s="30">
        <f>'Activity Report'!J255</f>
        <v>0</v>
      </c>
      <c r="F248" s="27" t="str">
        <f>'Activity Report'!$K255</f>
        <v>Click here. Use Arrow--&gt;</v>
      </c>
      <c r="G248" s="27" t="str">
        <f>'Activity Report'!$L255</f>
        <v>Click here. Use Arrow--&gt;</v>
      </c>
      <c r="H248" s="27" t="str">
        <f>'Activity Report'!$M255</f>
        <v>Click here/Arrow--&gt;</v>
      </c>
      <c r="I248" s="27">
        <f>'Activity Report'!$N255</f>
        <v>0</v>
      </c>
      <c r="J248" s="28">
        <f>'Activity Report'!$O255</f>
        <v>0</v>
      </c>
      <c r="K248" s="27">
        <f>'Activity Report'!$P255</f>
        <v>0</v>
      </c>
      <c r="L248" s="27">
        <f>'Activity Report'!$Q255</f>
        <v>0</v>
      </c>
      <c r="M248" s="27">
        <f>'Activity Report'!$R255</f>
        <v>0</v>
      </c>
      <c r="N248" s="27">
        <f>'Activity Report'!$S255</f>
        <v>0</v>
      </c>
      <c r="O248" s="27">
        <f>'Activity Report'!$T255</f>
        <v>0</v>
      </c>
    </row>
    <row r="249" spans="1:15" ht="12.5" x14ac:dyDescent="0.25">
      <c r="A249" s="27" t="str">
        <f>'Activity Report'!$F256</f>
        <v>Click here to select your Det. Use the arrow---&gt;</v>
      </c>
      <c r="B249" s="27" t="str">
        <f>'Activity Report'!$J$5</f>
        <v>2025-2026</v>
      </c>
      <c r="C249" s="27" t="str">
        <f>'Activity Report'!$H256</f>
        <v>Click/Select&gt;</v>
      </c>
      <c r="D249" s="29">
        <f>'Activity Report'!$I256</f>
        <v>0</v>
      </c>
      <c r="E249" s="30">
        <f>'Activity Report'!J256</f>
        <v>0</v>
      </c>
      <c r="F249" s="27" t="str">
        <f>'Activity Report'!$K256</f>
        <v>Click here. Use Arrow--&gt;</v>
      </c>
      <c r="G249" s="27" t="str">
        <f>'Activity Report'!$L256</f>
        <v>Click here. Use Arrow--&gt;</v>
      </c>
      <c r="H249" s="27" t="str">
        <f>'Activity Report'!$M256</f>
        <v>Click here/Arrow--&gt;</v>
      </c>
      <c r="I249" s="27">
        <f>'Activity Report'!$N256</f>
        <v>0</v>
      </c>
      <c r="J249" s="28">
        <f>'Activity Report'!$O256</f>
        <v>0</v>
      </c>
      <c r="K249" s="27">
        <f>'Activity Report'!$P256</f>
        <v>0</v>
      </c>
      <c r="L249" s="27">
        <f>'Activity Report'!$Q256</f>
        <v>0</v>
      </c>
      <c r="M249" s="27">
        <f>'Activity Report'!$R256</f>
        <v>0</v>
      </c>
      <c r="N249" s="27">
        <f>'Activity Report'!$S256</f>
        <v>0</v>
      </c>
      <c r="O249" s="27">
        <f>'Activity Report'!$T256</f>
        <v>0</v>
      </c>
    </row>
    <row r="250" spans="1:15" ht="12.5" x14ac:dyDescent="0.25">
      <c r="A250" s="27" t="str">
        <f>'Activity Report'!$F257</f>
        <v>Click here to select your Det. Use the arrow---&gt;</v>
      </c>
      <c r="B250" s="27" t="str">
        <f>'Activity Report'!$J$5</f>
        <v>2025-2026</v>
      </c>
      <c r="C250" s="27" t="str">
        <f>'Activity Report'!$H257</f>
        <v>Click/Select&gt;</v>
      </c>
      <c r="D250" s="29">
        <f>'Activity Report'!$I257</f>
        <v>0</v>
      </c>
      <c r="E250" s="30">
        <f>'Activity Report'!J257</f>
        <v>0</v>
      </c>
      <c r="F250" s="27" t="str">
        <f>'Activity Report'!$K257</f>
        <v>Click here. Use Arrow--&gt;</v>
      </c>
      <c r="G250" s="27" t="str">
        <f>'Activity Report'!$L257</f>
        <v>Click here. Use Arrow--&gt;</v>
      </c>
      <c r="H250" s="27" t="str">
        <f>'Activity Report'!$M257</f>
        <v>Click here/Arrow--&gt;</v>
      </c>
      <c r="I250" s="27">
        <f>'Activity Report'!$N257</f>
        <v>0</v>
      </c>
      <c r="J250" s="28">
        <f>'Activity Report'!$O257</f>
        <v>0</v>
      </c>
      <c r="K250" s="27">
        <f>'Activity Report'!$P257</f>
        <v>0</v>
      </c>
      <c r="L250" s="27">
        <f>'Activity Report'!$Q257</f>
        <v>0</v>
      </c>
      <c r="M250" s="27">
        <f>'Activity Report'!$R257</f>
        <v>0</v>
      </c>
      <c r="N250" s="27">
        <f>'Activity Report'!$S257</f>
        <v>0</v>
      </c>
      <c r="O250" s="27">
        <f>'Activity Report'!$T257</f>
        <v>0</v>
      </c>
    </row>
    <row r="251" spans="1:15" ht="12.5" x14ac:dyDescent="0.25">
      <c r="A251" s="27" t="str">
        <f>'Activity Report'!$F258</f>
        <v>Click here to select your Det. Use the arrow---&gt;</v>
      </c>
      <c r="B251" s="27" t="str">
        <f>'Activity Report'!$J$5</f>
        <v>2025-2026</v>
      </c>
      <c r="C251" s="27" t="str">
        <f>'Activity Report'!$H258</f>
        <v>Click/Select&gt;</v>
      </c>
      <c r="D251" s="29">
        <f>'Activity Report'!$I258</f>
        <v>0</v>
      </c>
      <c r="E251" s="30">
        <f>'Activity Report'!J258</f>
        <v>0</v>
      </c>
      <c r="F251" s="27" t="str">
        <f>'Activity Report'!$K258</f>
        <v>Click here. Use Arrow--&gt;</v>
      </c>
      <c r="G251" s="27" t="str">
        <f>'Activity Report'!$L258</f>
        <v>Click here. Use Arrow--&gt;</v>
      </c>
      <c r="H251" s="27" t="str">
        <f>'Activity Report'!$M258</f>
        <v>Click here/Arrow--&gt;</v>
      </c>
      <c r="I251" s="27">
        <f>'Activity Report'!$N258</f>
        <v>0</v>
      </c>
      <c r="J251" s="28">
        <f>'Activity Report'!$O258</f>
        <v>0</v>
      </c>
      <c r="K251" s="27">
        <f>'Activity Report'!$P258</f>
        <v>0</v>
      </c>
      <c r="L251" s="27">
        <f>'Activity Report'!$Q258</f>
        <v>0</v>
      </c>
      <c r="M251" s="27">
        <f>'Activity Report'!$R258</f>
        <v>0</v>
      </c>
      <c r="N251" s="27">
        <f>'Activity Report'!$S258</f>
        <v>0</v>
      </c>
      <c r="O251" s="27">
        <f>'Activity Report'!$T258</f>
        <v>0</v>
      </c>
    </row>
    <row r="252" spans="1:15" ht="12.5" x14ac:dyDescent="0.25">
      <c r="A252" s="27" t="str">
        <f>'Activity Report'!$F259</f>
        <v>Click here to select your Det. Use the arrow---&gt;</v>
      </c>
      <c r="B252" s="27" t="str">
        <f>'Activity Report'!$J$5</f>
        <v>2025-2026</v>
      </c>
      <c r="C252" s="27" t="str">
        <f>'Activity Report'!$H259</f>
        <v>Click/Select&gt;</v>
      </c>
      <c r="D252" s="29">
        <f>'Activity Report'!$I259</f>
        <v>0</v>
      </c>
      <c r="E252" s="30">
        <f>'Activity Report'!J259</f>
        <v>0</v>
      </c>
      <c r="F252" s="27" t="str">
        <f>'Activity Report'!$K259</f>
        <v>Click here. Use Arrow--&gt;</v>
      </c>
      <c r="G252" s="27" t="str">
        <f>'Activity Report'!$L259</f>
        <v>Click here. Use Arrow--&gt;</v>
      </c>
      <c r="H252" s="27" t="str">
        <f>'Activity Report'!$M259</f>
        <v>Click here/Arrow--&gt;</v>
      </c>
      <c r="I252" s="27">
        <f>'Activity Report'!$N259</f>
        <v>0</v>
      </c>
      <c r="J252" s="28">
        <f>'Activity Report'!$O259</f>
        <v>0</v>
      </c>
      <c r="K252" s="27">
        <f>'Activity Report'!$P259</f>
        <v>0</v>
      </c>
      <c r="L252" s="27">
        <f>'Activity Report'!$Q259</f>
        <v>0</v>
      </c>
      <c r="M252" s="27">
        <f>'Activity Report'!$R259</f>
        <v>0</v>
      </c>
      <c r="N252" s="27">
        <f>'Activity Report'!$S259</f>
        <v>0</v>
      </c>
      <c r="O252" s="27">
        <f>'Activity Report'!$T259</f>
        <v>0</v>
      </c>
    </row>
    <row r="253" spans="1:15" ht="12.5" x14ac:dyDescent="0.25">
      <c r="A253" s="27" t="str">
        <f>'Activity Report'!$F260</f>
        <v>Click here to select your Det. Use the arrow---&gt;</v>
      </c>
      <c r="B253" s="27" t="str">
        <f>'Activity Report'!$J$5</f>
        <v>2025-2026</v>
      </c>
      <c r="C253" s="27" t="str">
        <f>'Activity Report'!$H260</f>
        <v>Click/Select&gt;</v>
      </c>
      <c r="D253" s="29">
        <f>'Activity Report'!$I260</f>
        <v>0</v>
      </c>
      <c r="E253" s="30">
        <f>'Activity Report'!J260</f>
        <v>0</v>
      </c>
      <c r="F253" s="27" t="str">
        <f>'Activity Report'!$K260</f>
        <v>Click here. Use Arrow--&gt;</v>
      </c>
      <c r="G253" s="27" t="str">
        <f>'Activity Report'!$L260</f>
        <v>Click here. Use Arrow--&gt;</v>
      </c>
      <c r="H253" s="27" t="str">
        <f>'Activity Report'!$M260</f>
        <v>Click here/Arrow--&gt;</v>
      </c>
      <c r="I253" s="27">
        <f>'Activity Report'!$N260</f>
        <v>0</v>
      </c>
      <c r="J253" s="28">
        <f>'Activity Report'!$O260</f>
        <v>0</v>
      </c>
      <c r="K253" s="27">
        <f>'Activity Report'!$P260</f>
        <v>0</v>
      </c>
      <c r="L253" s="27">
        <f>'Activity Report'!$Q260</f>
        <v>0</v>
      </c>
      <c r="M253" s="27">
        <f>'Activity Report'!$R260</f>
        <v>0</v>
      </c>
      <c r="N253" s="27">
        <f>'Activity Report'!$S260</f>
        <v>0</v>
      </c>
      <c r="O253" s="27">
        <f>'Activity Report'!$T260</f>
        <v>0</v>
      </c>
    </row>
    <row r="254" spans="1:15" ht="12.5" x14ac:dyDescent="0.25">
      <c r="A254" s="27" t="str">
        <f>'Activity Report'!$F261</f>
        <v>Click here to select your Det. Use the arrow---&gt;</v>
      </c>
      <c r="B254" s="27" t="str">
        <f>'Activity Report'!$J$5</f>
        <v>2025-2026</v>
      </c>
      <c r="C254" s="27" t="str">
        <f>'Activity Report'!$H261</f>
        <v>Click/Select&gt;</v>
      </c>
      <c r="D254" s="29">
        <f>'Activity Report'!$I261</f>
        <v>0</v>
      </c>
      <c r="E254" s="30">
        <f>'Activity Report'!J261</f>
        <v>0</v>
      </c>
      <c r="F254" s="27" t="str">
        <f>'Activity Report'!$K261</f>
        <v>Click here. Use Arrow--&gt;</v>
      </c>
      <c r="G254" s="27" t="str">
        <f>'Activity Report'!$L261</f>
        <v>Click here. Use Arrow--&gt;</v>
      </c>
      <c r="H254" s="27" t="str">
        <f>'Activity Report'!$M261</f>
        <v>Click here/Arrow--&gt;</v>
      </c>
      <c r="I254" s="27">
        <f>'Activity Report'!$N261</f>
        <v>0</v>
      </c>
      <c r="J254" s="28">
        <f>'Activity Report'!$O261</f>
        <v>0</v>
      </c>
      <c r="K254" s="27">
        <f>'Activity Report'!$P261</f>
        <v>0</v>
      </c>
      <c r="L254" s="27">
        <f>'Activity Report'!$Q261</f>
        <v>0</v>
      </c>
      <c r="M254" s="27">
        <f>'Activity Report'!$R261</f>
        <v>0</v>
      </c>
      <c r="N254" s="27">
        <f>'Activity Report'!$S261</f>
        <v>0</v>
      </c>
      <c r="O254" s="27">
        <f>'Activity Report'!$T261</f>
        <v>0</v>
      </c>
    </row>
    <row r="255" spans="1:15" ht="12.5" x14ac:dyDescent="0.25">
      <c r="A255" s="27" t="str">
        <f>'Activity Report'!$F262</f>
        <v>Click here to select your Det. Use the arrow---&gt;</v>
      </c>
      <c r="B255" s="27" t="str">
        <f>'Activity Report'!$J$5</f>
        <v>2025-2026</v>
      </c>
      <c r="C255" s="27" t="str">
        <f>'Activity Report'!$H262</f>
        <v>Click/Select&gt;</v>
      </c>
      <c r="D255" s="29">
        <f>'Activity Report'!$I262</f>
        <v>0</v>
      </c>
      <c r="E255" s="30">
        <f>'Activity Report'!J262</f>
        <v>0</v>
      </c>
      <c r="F255" s="27" t="str">
        <f>'Activity Report'!$K262</f>
        <v>Click here. Use Arrow--&gt;</v>
      </c>
      <c r="G255" s="27" t="str">
        <f>'Activity Report'!$L262</f>
        <v>Click here. Use Arrow--&gt;</v>
      </c>
      <c r="H255" s="27" t="str">
        <f>'Activity Report'!$M262</f>
        <v>Click here/Arrow--&gt;</v>
      </c>
      <c r="I255" s="27">
        <f>'Activity Report'!$N262</f>
        <v>0</v>
      </c>
      <c r="J255" s="28">
        <f>'Activity Report'!$O262</f>
        <v>0</v>
      </c>
      <c r="K255" s="27">
        <f>'Activity Report'!$P262</f>
        <v>0</v>
      </c>
      <c r="L255" s="27">
        <f>'Activity Report'!$Q262</f>
        <v>0</v>
      </c>
      <c r="M255" s="27">
        <f>'Activity Report'!$R262</f>
        <v>0</v>
      </c>
      <c r="N255" s="27">
        <f>'Activity Report'!$S262</f>
        <v>0</v>
      </c>
      <c r="O255" s="27">
        <f>'Activity Report'!$T262</f>
        <v>0</v>
      </c>
    </row>
    <row r="256" spans="1:15" ht="12.5" x14ac:dyDescent="0.25">
      <c r="A256" s="27" t="str">
        <f>'Activity Report'!$F263</f>
        <v>Click here to select your Det. Use the arrow---&gt;</v>
      </c>
      <c r="B256" s="27" t="str">
        <f>'Activity Report'!$J$5</f>
        <v>2025-2026</v>
      </c>
      <c r="C256" s="27" t="str">
        <f>'Activity Report'!$H263</f>
        <v>Click/Select&gt;</v>
      </c>
      <c r="D256" s="29">
        <f>'Activity Report'!$I263</f>
        <v>0</v>
      </c>
      <c r="E256" s="30">
        <f>'Activity Report'!J263</f>
        <v>0</v>
      </c>
      <c r="F256" s="27" t="str">
        <f>'Activity Report'!$K263</f>
        <v>Click here. Use Arrow--&gt;</v>
      </c>
      <c r="G256" s="27" t="str">
        <f>'Activity Report'!$L263</f>
        <v>Click here. Use Arrow--&gt;</v>
      </c>
      <c r="H256" s="27" t="str">
        <f>'Activity Report'!$M263</f>
        <v>Click here/Arrow--&gt;</v>
      </c>
      <c r="I256" s="27">
        <f>'Activity Report'!$N263</f>
        <v>0</v>
      </c>
      <c r="J256" s="28">
        <f>'Activity Report'!$O263</f>
        <v>0</v>
      </c>
      <c r="K256" s="27">
        <f>'Activity Report'!$P263</f>
        <v>0</v>
      </c>
      <c r="L256" s="27">
        <f>'Activity Report'!$Q263</f>
        <v>0</v>
      </c>
      <c r="M256" s="27">
        <f>'Activity Report'!$R263</f>
        <v>0</v>
      </c>
      <c r="N256" s="27">
        <f>'Activity Report'!$S263</f>
        <v>0</v>
      </c>
      <c r="O256" s="27">
        <f>'Activity Report'!$T263</f>
        <v>0</v>
      </c>
    </row>
    <row r="257" spans="1:15" ht="12.5" x14ac:dyDescent="0.25">
      <c r="A257" s="27" t="str">
        <f>'Activity Report'!$F264</f>
        <v>Click here to select your Det. Use the arrow---&gt;</v>
      </c>
      <c r="B257" s="27" t="str">
        <f>'Activity Report'!$J$5</f>
        <v>2025-2026</v>
      </c>
      <c r="C257" s="27" t="str">
        <f>'Activity Report'!$H264</f>
        <v>Click/Select&gt;</v>
      </c>
      <c r="D257" s="29">
        <f>'Activity Report'!$I264</f>
        <v>0</v>
      </c>
      <c r="E257" s="30">
        <f>'Activity Report'!J264</f>
        <v>0</v>
      </c>
      <c r="F257" s="27" t="str">
        <f>'Activity Report'!$K264</f>
        <v>Click here. Use Arrow--&gt;</v>
      </c>
      <c r="G257" s="27" t="str">
        <f>'Activity Report'!$L264</f>
        <v>Click here. Use Arrow--&gt;</v>
      </c>
      <c r="H257" s="27" t="str">
        <f>'Activity Report'!$M264</f>
        <v>Click here/Arrow--&gt;</v>
      </c>
      <c r="I257" s="27">
        <f>'Activity Report'!$N264</f>
        <v>0</v>
      </c>
      <c r="J257" s="28">
        <f>'Activity Report'!$O264</f>
        <v>0</v>
      </c>
      <c r="K257" s="27">
        <f>'Activity Report'!$P264</f>
        <v>0</v>
      </c>
      <c r="L257" s="27">
        <f>'Activity Report'!$Q264</f>
        <v>0</v>
      </c>
      <c r="M257" s="27">
        <f>'Activity Report'!$R264</f>
        <v>0</v>
      </c>
      <c r="N257" s="27">
        <f>'Activity Report'!$S264</f>
        <v>0</v>
      </c>
      <c r="O257" s="27">
        <f>'Activity Report'!$T264</f>
        <v>0</v>
      </c>
    </row>
    <row r="258" spans="1:15" ht="12.5" x14ac:dyDescent="0.25">
      <c r="A258" s="27" t="str">
        <f>'Activity Report'!$F265</f>
        <v>Click here to select your Det. Use the arrow---&gt;</v>
      </c>
      <c r="B258" s="27" t="str">
        <f>'Activity Report'!$J$5</f>
        <v>2025-2026</v>
      </c>
      <c r="C258" s="27" t="str">
        <f>'Activity Report'!$H265</f>
        <v>Click/Select&gt;</v>
      </c>
      <c r="D258" s="29">
        <f>'Activity Report'!$I265</f>
        <v>0</v>
      </c>
      <c r="E258" s="30">
        <f>'Activity Report'!J265</f>
        <v>0</v>
      </c>
      <c r="F258" s="27" t="str">
        <f>'Activity Report'!$K265</f>
        <v>Click here. Use Arrow--&gt;</v>
      </c>
      <c r="G258" s="27" t="str">
        <f>'Activity Report'!$L265</f>
        <v>Click here. Use Arrow--&gt;</v>
      </c>
      <c r="H258" s="27" t="str">
        <f>'Activity Report'!$M265</f>
        <v>Click here/Arrow--&gt;</v>
      </c>
      <c r="I258" s="27">
        <f>'Activity Report'!$N265</f>
        <v>0</v>
      </c>
      <c r="J258" s="28">
        <f>'Activity Report'!$O265</f>
        <v>0</v>
      </c>
      <c r="K258" s="27">
        <f>'Activity Report'!$P265</f>
        <v>0</v>
      </c>
      <c r="L258" s="27">
        <f>'Activity Report'!$Q265</f>
        <v>0</v>
      </c>
      <c r="M258" s="27">
        <f>'Activity Report'!$R265</f>
        <v>0</v>
      </c>
      <c r="N258" s="27">
        <f>'Activity Report'!$S265</f>
        <v>0</v>
      </c>
      <c r="O258" s="27">
        <f>'Activity Report'!$T265</f>
        <v>0</v>
      </c>
    </row>
    <row r="259" spans="1:15" ht="12.5" x14ac:dyDescent="0.25">
      <c r="A259" s="27" t="str">
        <f>'Activity Report'!$F266</f>
        <v>Click here to select your Det. Use the arrow---&gt;</v>
      </c>
      <c r="B259" s="27" t="str">
        <f>'Activity Report'!$J$5</f>
        <v>2025-2026</v>
      </c>
      <c r="C259" s="27" t="str">
        <f>'Activity Report'!$H266</f>
        <v>Click/Select&gt;</v>
      </c>
      <c r="D259" s="29">
        <f>'Activity Report'!$I266</f>
        <v>0</v>
      </c>
      <c r="E259" s="30">
        <f>'Activity Report'!J266</f>
        <v>0</v>
      </c>
      <c r="F259" s="27" t="str">
        <f>'Activity Report'!$K266</f>
        <v>Click here. Use Arrow--&gt;</v>
      </c>
      <c r="G259" s="27" t="str">
        <f>'Activity Report'!$L266</f>
        <v>Click here. Use Arrow--&gt;</v>
      </c>
      <c r="H259" s="27" t="str">
        <f>'Activity Report'!$M266</f>
        <v>Click here/Arrow--&gt;</v>
      </c>
      <c r="I259" s="27">
        <f>'Activity Report'!$N266</f>
        <v>0</v>
      </c>
      <c r="J259" s="28">
        <f>'Activity Report'!$O266</f>
        <v>0</v>
      </c>
      <c r="K259" s="27">
        <f>'Activity Report'!$P266</f>
        <v>0</v>
      </c>
      <c r="L259" s="27">
        <f>'Activity Report'!$Q266</f>
        <v>0</v>
      </c>
      <c r="M259" s="27">
        <f>'Activity Report'!$R266</f>
        <v>0</v>
      </c>
      <c r="N259" s="27">
        <f>'Activity Report'!$S266</f>
        <v>0</v>
      </c>
      <c r="O259" s="27">
        <f>'Activity Report'!$T266</f>
        <v>0</v>
      </c>
    </row>
    <row r="260" spans="1:15" ht="12.5" x14ac:dyDescent="0.25">
      <c r="A260" s="27" t="str">
        <f>'Activity Report'!$F267</f>
        <v>Click here to select your Det. Use the arrow---&gt;</v>
      </c>
      <c r="B260" s="27" t="str">
        <f>'Activity Report'!$J$5</f>
        <v>2025-2026</v>
      </c>
      <c r="C260" s="27" t="str">
        <f>'Activity Report'!$H267</f>
        <v>Click/Select&gt;</v>
      </c>
      <c r="D260" s="29">
        <f>'Activity Report'!$I267</f>
        <v>0</v>
      </c>
      <c r="E260" s="30">
        <f>'Activity Report'!J267</f>
        <v>0</v>
      </c>
      <c r="F260" s="27" t="str">
        <f>'Activity Report'!$K267</f>
        <v>Click here. Use Arrow--&gt;</v>
      </c>
      <c r="G260" s="27" t="str">
        <f>'Activity Report'!$L267</f>
        <v>Click here. Use Arrow--&gt;</v>
      </c>
      <c r="H260" s="27" t="str">
        <f>'Activity Report'!$M267</f>
        <v>Click here/Arrow--&gt;</v>
      </c>
      <c r="I260" s="27">
        <f>'Activity Report'!$N267</f>
        <v>0</v>
      </c>
      <c r="J260" s="28">
        <f>'Activity Report'!$O267</f>
        <v>0</v>
      </c>
      <c r="K260" s="27">
        <f>'Activity Report'!$P267</f>
        <v>0</v>
      </c>
      <c r="L260" s="27">
        <f>'Activity Report'!$Q267</f>
        <v>0</v>
      </c>
      <c r="M260" s="27">
        <f>'Activity Report'!$R267</f>
        <v>0</v>
      </c>
      <c r="N260" s="27">
        <f>'Activity Report'!$S267</f>
        <v>0</v>
      </c>
      <c r="O260" s="27">
        <f>'Activity Report'!$T267</f>
        <v>0</v>
      </c>
    </row>
    <row r="261" spans="1:15" ht="12.5" x14ac:dyDescent="0.25">
      <c r="A261" s="27" t="str">
        <f>'Activity Report'!$F268</f>
        <v>Click here to select your Det. Use the arrow---&gt;</v>
      </c>
      <c r="B261" s="27" t="str">
        <f>'Activity Report'!$J$5</f>
        <v>2025-2026</v>
      </c>
      <c r="C261" s="27" t="str">
        <f>'Activity Report'!$H268</f>
        <v>Click/Select&gt;</v>
      </c>
      <c r="D261" s="29">
        <f>'Activity Report'!$I268</f>
        <v>0</v>
      </c>
      <c r="E261" s="30">
        <f>'Activity Report'!J268</f>
        <v>0</v>
      </c>
      <c r="F261" s="27" t="str">
        <f>'Activity Report'!$K268</f>
        <v>Click here. Use Arrow--&gt;</v>
      </c>
      <c r="G261" s="27" t="str">
        <f>'Activity Report'!$L268</f>
        <v>Click here. Use Arrow--&gt;</v>
      </c>
      <c r="H261" s="27" t="str">
        <f>'Activity Report'!$M268</f>
        <v>Click here/Arrow--&gt;</v>
      </c>
      <c r="I261" s="27">
        <f>'Activity Report'!$N268</f>
        <v>0</v>
      </c>
      <c r="J261" s="28">
        <f>'Activity Report'!$O268</f>
        <v>0</v>
      </c>
      <c r="K261" s="27">
        <f>'Activity Report'!$P268</f>
        <v>0</v>
      </c>
      <c r="L261" s="27">
        <f>'Activity Report'!$Q268</f>
        <v>0</v>
      </c>
      <c r="M261" s="27">
        <f>'Activity Report'!$R268</f>
        <v>0</v>
      </c>
      <c r="N261" s="27">
        <f>'Activity Report'!$S268</f>
        <v>0</v>
      </c>
      <c r="O261" s="27">
        <f>'Activity Report'!$T268</f>
        <v>0</v>
      </c>
    </row>
    <row r="262" spans="1:15" ht="12.5" x14ac:dyDescent="0.25">
      <c r="A262" s="27" t="str">
        <f>'Activity Report'!$F269</f>
        <v>Click here to select your Det. Use the arrow---&gt;</v>
      </c>
      <c r="B262" s="27" t="str">
        <f>'Activity Report'!$J$5</f>
        <v>2025-2026</v>
      </c>
      <c r="C262" s="27" t="str">
        <f>'Activity Report'!$H269</f>
        <v>Click/Select&gt;</v>
      </c>
      <c r="D262" s="29">
        <f>'Activity Report'!$I269</f>
        <v>0</v>
      </c>
      <c r="E262" s="30">
        <f>'Activity Report'!J269</f>
        <v>0</v>
      </c>
      <c r="F262" s="27" t="str">
        <f>'Activity Report'!$K269</f>
        <v>Click here. Use Arrow--&gt;</v>
      </c>
      <c r="G262" s="27" t="str">
        <f>'Activity Report'!$L269</f>
        <v>Click here. Use Arrow--&gt;</v>
      </c>
      <c r="H262" s="27" t="str">
        <f>'Activity Report'!$M269</f>
        <v>Click here/Arrow--&gt;</v>
      </c>
      <c r="I262" s="27">
        <f>'Activity Report'!$N269</f>
        <v>0</v>
      </c>
      <c r="J262" s="28">
        <f>'Activity Report'!$O269</f>
        <v>0</v>
      </c>
      <c r="K262" s="27">
        <f>'Activity Report'!$P269</f>
        <v>0</v>
      </c>
      <c r="L262" s="27">
        <f>'Activity Report'!$Q269</f>
        <v>0</v>
      </c>
      <c r="M262" s="27">
        <f>'Activity Report'!$R269</f>
        <v>0</v>
      </c>
      <c r="N262" s="27">
        <f>'Activity Report'!$S269</f>
        <v>0</v>
      </c>
      <c r="O262" s="27">
        <f>'Activity Report'!$T269</f>
        <v>0</v>
      </c>
    </row>
    <row r="263" spans="1:15" ht="12.5" x14ac:dyDescent="0.25">
      <c r="A263" s="27" t="str">
        <f>'Activity Report'!$F270</f>
        <v>Click here to select your Det. Use the arrow---&gt;</v>
      </c>
      <c r="B263" s="27" t="str">
        <f>'Activity Report'!$J$5</f>
        <v>2025-2026</v>
      </c>
      <c r="C263" s="27" t="str">
        <f>'Activity Report'!$H270</f>
        <v>Click/Select&gt;</v>
      </c>
      <c r="D263" s="29">
        <f>'Activity Report'!$I270</f>
        <v>0</v>
      </c>
      <c r="E263" s="30">
        <f>'Activity Report'!J270</f>
        <v>0</v>
      </c>
      <c r="F263" s="27" t="str">
        <f>'Activity Report'!$K270</f>
        <v>Click here. Use Arrow--&gt;</v>
      </c>
      <c r="G263" s="27" t="str">
        <f>'Activity Report'!$L270</f>
        <v>Click here. Use Arrow--&gt;</v>
      </c>
      <c r="H263" s="27" t="str">
        <f>'Activity Report'!$M270</f>
        <v>Click here/Arrow--&gt;</v>
      </c>
      <c r="I263" s="27">
        <f>'Activity Report'!$N270</f>
        <v>0</v>
      </c>
      <c r="J263" s="28">
        <f>'Activity Report'!$O270</f>
        <v>0</v>
      </c>
      <c r="K263" s="27">
        <f>'Activity Report'!$P270</f>
        <v>0</v>
      </c>
      <c r="L263" s="27">
        <f>'Activity Report'!$Q270</f>
        <v>0</v>
      </c>
      <c r="M263" s="27">
        <f>'Activity Report'!$R270</f>
        <v>0</v>
      </c>
      <c r="N263" s="27">
        <f>'Activity Report'!$S270</f>
        <v>0</v>
      </c>
      <c r="O263" s="27">
        <f>'Activity Report'!$T270</f>
        <v>0</v>
      </c>
    </row>
    <row r="264" spans="1:15" ht="12.5" x14ac:dyDescent="0.25">
      <c r="A264" s="27" t="str">
        <f>'Activity Report'!$F271</f>
        <v>Click here to select your Det. Use the arrow---&gt;</v>
      </c>
      <c r="B264" s="27" t="str">
        <f>'Activity Report'!$J$5</f>
        <v>2025-2026</v>
      </c>
      <c r="C264" s="27" t="str">
        <f>'Activity Report'!$H271</f>
        <v>Click/Select&gt;</v>
      </c>
      <c r="D264" s="29">
        <f>'Activity Report'!$I271</f>
        <v>0</v>
      </c>
      <c r="E264" s="30">
        <f>'Activity Report'!J271</f>
        <v>0</v>
      </c>
      <c r="F264" s="27" t="str">
        <f>'Activity Report'!$K271</f>
        <v>Click here. Use Arrow--&gt;</v>
      </c>
      <c r="G264" s="27" t="str">
        <f>'Activity Report'!$L271</f>
        <v>Click here. Use Arrow--&gt;</v>
      </c>
      <c r="H264" s="27" t="str">
        <f>'Activity Report'!$M271</f>
        <v>Click here/Arrow--&gt;</v>
      </c>
      <c r="I264" s="27">
        <f>'Activity Report'!$N271</f>
        <v>0</v>
      </c>
      <c r="J264" s="28">
        <f>'Activity Report'!$O271</f>
        <v>0</v>
      </c>
      <c r="K264" s="27">
        <f>'Activity Report'!$P271</f>
        <v>0</v>
      </c>
      <c r="L264" s="27">
        <f>'Activity Report'!$Q271</f>
        <v>0</v>
      </c>
      <c r="M264" s="27">
        <f>'Activity Report'!$R271</f>
        <v>0</v>
      </c>
      <c r="N264" s="27">
        <f>'Activity Report'!$S271</f>
        <v>0</v>
      </c>
      <c r="O264" s="27">
        <f>'Activity Report'!$T271</f>
        <v>0</v>
      </c>
    </row>
    <row r="265" spans="1:15" ht="12.5" x14ac:dyDescent="0.25">
      <c r="A265" s="27" t="str">
        <f>'Activity Report'!$F272</f>
        <v>Click here to select your Det. Use the arrow---&gt;</v>
      </c>
      <c r="B265" s="27" t="str">
        <f>'Activity Report'!$J$5</f>
        <v>2025-2026</v>
      </c>
      <c r="C265" s="27" t="str">
        <f>'Activity Report'!$H272</f>
        <v>Click/Select&gt;</v>
      </c>
      <c r="D265" s="29">
        <f>'Activity Report'!$I272</f>
        <v>0</v>
      </c>
      <c r="E265" s="30">
        <f>'Activity Report'!J272</f>
        <v>0</v>
      </c>
      <c r="F265" s="27" t="str">
        <f>'Activity Report'!$K272</f>
        <v>Click here. Use Arrow--&gt;</v>
      </c>
      <c r="G265" s="27" t="str">
        <f>'Activity Report'!$L272</f>
        <v>Click here. Use Arrow--&gt;</v>
      </c>
      <c r="H265" s="27" t="str">
        <f>'Activity Report'!$M272</f>
        <v>Click here/Arrow--&gt;</v>
      </c>
      <c r="I265" s="27">
        <f>'Activity Report'!$N272</f>
        <v>0</v>
      </c>
      <c r="J265" s="28">
        <f>'Activity Report'!$O272</f>
        <v>0</v>
      </c>
      <c r="K265" s="27">
        <f>'Activity Report'!$P272</f>
        <v>0</v>
      </c>
      <c r="L265" s="27">
        <f>'Activity Report'!$Q272</f>
        <v>0</v>
      </c>
      <c r="M265" s="27">
        <f>'Activity Report'!$R272</f>
        <v>0</v>
      </c>
      <c r="N265" s="27">
        <f>'Activity Report'!$S272</f>
        <v>0</v>
      </c>
      <c r="O265" s="27">
        <f>'Activity Report'!$T272</f>
        <v>0</v>
      </c>
    </row>
    <row r="266" spans="1:15" ht="12.5" x14ac:dyDescent="0.25">
      <c r="A266" s="27" t="str">
        <f>'Activity Report'!$F273</f>
        <v>Click here to select your Det. Use the arrow---&gt;</v>
      </c>
      <c r="B266" s="27" t="str">
        <f>'Activity Report'!$J$5</f>
        <v>2025-2026</v>
      </c>
      <c r="C266" s="27" t="str">
        <f>'Activity Report'!$H273</f>
        <v>Click/Select&gt;</v>
      </c>
      <c r="D266" s="29">
        <f>'Activity Report'!$I273</f>
        <v>0</v>
      </c>
      <c r="E266" s="30">
        <f>'Activity Report'!J273</f>
        <v>0</v>
      </c>
      <c r="F266" s="27" t="str">
        <f>'Activity Report'!$K273</f>
        <v>Click here. Use Arrow--&gt;</v>
      </c>
      <c r="G266" s="27" t="str">
        <f>'Activity Report'!$L273</f>
        <v>Click here. Use Arrow--&gt;</v>
      </c>
      <c r="H266" s="27" t="str">
        <f>'Activity Report'!$M273</f>
        <v>Click here/Arrow--&gt;</v>
      </c>
      <c r="I266" s="27">
        <f>'Activity Report'!$N273</f>
        <v>0</v>
      </c>
      <c r="J266" s="28">
        <f>'Activity Report'!$O273</f>
        <v>0</v>
      </c>
      <c r="K266" s="27">
        <f>'Activity Report'!$P273</f>
        <v>0</v>
      </c>
      <c r="L266" s="27">
        <f>'Activity Report'!$Q273</f>
        <v>0</v>
      </c>
      <c r="M266" s="27">
        <f>'Activity Report'!$R273</f>
        <v>0</v>
      </c>
      <c r="N266" s="27">
        <f>'Activity Report'!$S273</f>
        <v>0</v>
      </c>
      <c r="O266" s="27">
        <f>'Activity Report'!$T273</f>
        <v>0</v>
      </c>
    </row>
    <row r="267" spans="1:15" ht="12.5" x14ac:dyDescent="0.25">
      <c r="A267" s="27" t="str">
        <f>'Activity Report'!$F274</f>
        <v>Click here to select your Det. Use the arrow---&gt;</v>
      </c>
      <c r="B267" s="27" t="str">
        <f>'Activity Report'!$J$5</f>
        <v>2025-2026</v>
      </c>
      <c r="C267" s="27" t="str">
        <f>'Activity Report'!$H274</f>
        <v>Click/Select&gt;</v>
      </c>
      <c r="D267" s="29">
        <f>'Activity Report'!$I274</f>
        <v>0</v>
      </c>
      <c r="E267" s="30">
        <f>'Activity Report'!J274</f>
        <v>0</v>
      </c>
      <c r="F267" s="27" t="str">
        <f>'Activity Report'!$K274</f>
        <v>Click here. Use Arrow--&gt;</v>
      </c>
      <c r="G267" s="27" t="str">
        <f>'Activity Report'!$L274</f>
        <v>Click here. Use Arrow--&gt;</v>
      </c>
      <c r="H267" s="27" t="str">
        <f>'Activity Report'!$M274</f>
        <v>Click here/Arrow--&gt;</v>
      </c>
      <c r="I267" s="27">
        <f>'Activity Report'!$N274</f>
        <v>0</v>
      </c>
      <c r="J267" s="28">
        <f>'Activity Report'!$O274</f>
        <v>0</v>
      </c>
      <c r="K267" s="27">
        <f>'Activity Report'!$P274</f>
        <v>0</v>
      </c>
      <c r="L267" s="27">
        <f>'Activity Report'!$Q274</f>
        <v>0</v>
      </c>
      <c r="M267" s="27">
        <f>'Activity Report'!$R274</f>
        <v>0</v>
      </c>
      <c r="N267" s="27">
        <f>'Activity Report'!$S274</f>
        <v>0</v>
      </c>
      <c r="O267" s="27">
        <f>'Activity Report'!$T274</f>
        <v>0</v>
      </c>
    </row>
    <row r="268" spans="1:15" ht="12.5" x14ac:dyDescent="0.25">
      <c r="A268" s="27" t="str">
        <f>'Activity Report'!$F275</f>
        <v>Click here to select your Det. Use the arrow---&gt;</v>
      </c>
      <c r="B268" s="27" t="str">
        <f>'Activity Report'!$J$5</f>
        <v>2025-2026</v>
      </c>
      <c r="C268" s="27" t="str">
        <f>'Activity Report'!$H275</f>
        <v>Click/Select&gt;</v>
      </c>
      <c r="D268" s="29">
        <f>'Activity Report'!$I275</f>
        <v>0</v>
      </c>
      <c r="E268" s="30">
        <f>'Activity Report'!J275</f>
        <v>0</v>
      </c>
      <c r="F268" s="27" t="str">
        <f>'Activity Report'!$K275</f>
        <v>Click here. Use Arrow--&gt;</v>
      </c>
      <c r="G268" s="27" t="str">
        <f>'Activity Report'!$L275</f>
        <v>Click here. Use Arrow--&gt;</v>
      </c>
      <c r="H268" s="27" t="str">
        <f>'Activity Report'!$M275</f>
        <v>Click here/Arrow--&gt;</v>
      </c>
      <c r="I268" s="27">
        <f>'Activity Report'!$N275</f>
        <v>0</v>
      </c>
      <c r="J268" s="28">
        <f>'Activity Report'!$O275</f>
        <v>0</v>
      </c>
      <c r="K268" s="27">
        <f>'Activity Report'!$P275</f>
        <v>0</v>
      </c>
      <c r="L268" s="27">
        <f>'Activity Report'!$Q275</f>
        <v>0</v>
      </c>
      <c r="M268" s="27">
        <f>'Activity Report'!$R275</f>
        <v>0</v>
      </c>
      <c r="N268" s="27">
        <f>'Activity Report'!$S275</f>
        <v>0</v>
      </c>
      <c r="O268" s="27">
        <f>'Activity Report'!$T275</f>
        <v>0</v>
      </c>
    </row>
    <row r="269" spans="1:15" ht="12.5" x14ac:dyDescent="0.25">
      <c r="A269" s="27" t="str">
        <f>'Activity Report'!$F276</f>
        <v>Click here to select your Det. Use the arrow---&gt;</v>
      </c>
      <c r="B269" s="27" t="str">
        <f>'Activity Report'!$J$5</f>
        <v>2025-2026</v>
      </c>
      <c r="C269" s="27" t="str">
        <f>'Activity Report'!$H276</f>
        <v>Click/Select&gt;</v>
      </c>
      <c r="D269" s="29">
        <f>'Activity Report'!$I276</f>
        <v>0</v>
      </c>
      <c r="E269" s="30">
        <f>'Activity Report'!J276</f>
        <v>0</v>
      </c>
      <c r="F269" s="27" t="str">
        <f>'Activity Report'!$K276</f>
        <v>Click here. Use Arrow--&gt;</v>
      </c>
      <c r="G269" s="27" t="str">
        <f>'Activity Report'!$L276</f>
        <v>Click here. Use Arrow--&gt;</v>
      </c>
      <c r="H269" s="27" t="str">
        <f>'Activity Report'!$M276</f>
        <v>Click here/Arrow--&gt;</v>
      </c>
      <c r="I269" s="27">
        <f>'Activity Report'!$N276</f>
        <v>0</v>
      </c>
      <c r="J269" s="28">
        <f>'Activity Report'!$O276</f>
        <v>0</v>
      </c>
      <c r="K269" s="27">
        <f>'Activity Report'!$P276</f>
        <v>0</v>
      </c>
      <c r="L269" s="27">
        <f>'Activity Report'!$Q276</f>
        <v>0</v>
      </c>
      <c r="M269" s="27">
        <f>'Activity Report'!$R276</f>
        <v>0</v>
      </c>
      <c r="N269" s="27">
        <f>'Activity Report'!$S276</f>
        <v>0</v>
      </c>
      <c r="O269" s="27">
        <f>'Activity Report'!$T276</f>
        <v>0</v>
      </c>
    </row>
    <row r="270" spans="1:15" ht="12.5" x14ac:dyDescent="0.25">
      <c r="A270" s="27" t="str">
        <f>'Activity Report'!$F277</f>
        <v>Click here to select your Det. Use the arrow---&gt;</v>
      </c>
      <c r="B270" s="27" t="str">
        <f>'Activity Report'!$J$5</f>
        <v>2025-2026</v>
      </c>
      <c r="C270" s="27" t="str">
        <f>'Activity Report'!$H277</f>
        <v>Click/Select&gt;</v>
      </c>
      <c r="D270" s="29">
        <f>'Activity Report'!$I277</f>
        <v>0</v>
      </c>
      <c r="E270" s="30">
        <f>'Activity Report'!J277</f>
        <v>0</v>
      </c>
      <c r="F270" s="27" t="str">
        <f>'Activity Report'!$K277</f>
        <v>Click here. Use Arrow--&gt;</v>
      </c>
      <c r="G270" s="27" t="str">
        <f>'Activity Report'!$L277</f>
        <v>Click here. Use Arrow--&gt;</v>
      </c>
      <c r="H270" s="27" t="str">
        <f>'Activity Report'!$M277</f>
        <v>Click here/Arrow--&gt;</v>
      </c>
      <c r="I270" s="27">
        <f>'Activity Report'!$N277</f>
        <v>0</v>
      </c>
      <c r="J270" s="28">
        <f>'Activity Report'!$O277</f>
        <v>0</v>
      </c>
      <c r="K270" s="27">
        <f>'Activity Report'!$P277</f>
        <v>0</v>
      </c>
      <c r="L270" s="27">
        <f>'Activity Report'!$Q277</f>
        <v>0</v>
      </c>
      <c r="M270" s="27">
        <f>'Activity Report'!$R277</f>
        <v>0</v>
      </c>
      <c r="N270" s="27">
        <f>'Activity Report'!$S277</f>
        <v>0</v>
      </c>
      <c r="O270" s="27">
        <f>'Activity Report'!$T277</f>
        <v>0</v>
      </c>
    </row>
    <row r="271" spans="1:15" ht="12.5" x14ac:dyDescent="0.25">
      <c r="A271" s="27" t="str">
        <f>'Activity Report'!$F278</f>
        <v>Click here to select your Det. Use the arrow---&gt;</v>
      </c>
      <c r="B271" s="27" t="str">
        <f>'Activity Report'!$J$5</f>
        <v>2025-2026</v>
      </c>
      <c r="C271" s="27" t="str">
        <f>'Activity Report'!$H278</f>
        <v>Click/Select&gt;</v>
      </c>
      <c r="D271" s="29">
        <f>'Activity Report'!$I278</f>
        <v>0</v>
      </c>
      <c r="E271" s="30">
        <f>'Activity Report'!J278</f>
        <v>0</v>
      </c>
      <c r="F271" s="27" t="str">
        <f>'Activity Report'!$K278</f>
        <v>Click here. Use Arrow--&gt;</v>
      </c>
      <c r="G271" s="27" t="str">
        <f>'Activity Report'!$L278</f>
        <v>Click here. Use Arrow--&gt;</v>
      </c>
      <c r="H271" s="27" t="str">
        <f>'Activity Report'!$M278</f>
        <v>Click here/Arrow--&gt;</v>
      </c>
      <c r="I271" s="27">
        <f>'Activity Report'!$N278</f>
        <v>0</v>
      </c>
      <c r="J271" s="28">
        <f>'Activity Report'!$O278</f>
        <v>0</v>
      </c>
      <c r="K271" s="27">
        <f>'Activity Report'!$P278</f>
        <v>0</v>
      </c>
      <c r="L271" s="27">
        <f>'Activity Report'!$Q278</f>
        <v>0</v>
      </c>
      <c r="M271" s="27">
        <f>'Activity Report'!$R278</f>
        <v>0</v>
      </c>
      <c r="N271" s="27">
        <f>'Activity Report'!$S278</f>
        <v>0</v>
      </c>
      <c r="O271" s="27">
        <f>'Activity Report'!$T278</f>
        <v>0</v>
      </c>
    </row>
    <row r="272" spans="1:15" ht="12.5" x14ac:dyDescent="0.25">
      <c r="A272" s="27" t="str">
        <f>'Activity Report'!$F279</f>
        <v>Click here to select your Det. Use the arrow---&gt;</v>
      </c>
      <c r="B272" s="27" t="str">
        <f>'Activity Report'!$J$5</f>
        <v>2025-2026</v>
      </c>
      <c r="C272" s="27" t="str">
        <f>'Activity Report'!$H279</f>
        <v>Click/Select&gt;</v>
      </c>
      <c r="D272" s="29">
        <f>'Activity Report'!$I279</f>
        <v>0</v>
      </c>
      <c r="E272" s="30">
        <f>'Activity Report'!J279</f>
        <v>0</v>
      </c>
      <c r="F272" s="27" t="str">
        <f>'Activity Report'!$K279</f>
        <v>Click here. Use Arrow--&gt;</v>
      </c>
      <c r="G272" s="27" t="str">
        <f>'Activity Report'!$L279</f>
        <v>Click here. Use Arrow--&gt;</v>
      </c>
      <c r="H272" s="27" t="str">
        <f>'Activity Report'!$M279</f>
        <v>Click here/Arrow--&gt;</v>
      </c>
      <c r="I272" s="27">
        <f>'Activity Report'!$N279</f>
        <v>0</v>
      </c>
      <c r="J272" s="28">
        <f>'Activity Report'!$O279</f>
        <v>0</v>
      </c>
      <c r="K272" s="27">
        <f>'Activity Report'!$P279</f>
        <v>0</v>
      </c>
      <c r="L272" s="27">
        <f>'Activity Report'!$Q279</f>
        <v>0</v>
      </c>
      <c r="M272" s="27">
        <f>'Activity Report'!$R279</f>
        <v>0</v>
      </c>
      <c r="N272" s="27">
        <f>'Activity Report'!$S279</f>
        <v>0</v>
      </c>
      <c r="O272" s="27">
        <f>'Activity Report'!$T279</f>
        <v>0</v>
      </c>
    </row>
    <row r="273" spans="1:15" ht="12.5" x14ac:dyDescent="0.25">
      <c r="A273" s="27" t="str">
        <f>'Activity Report'!$F280</f>
        <v>Click here to select your Det. Use the arrow---&gt;</v>
      </c>
      <c r="B273" s="27" t="str">
        <f>'Activity Report'!$J$5</f>
        <v>2025-2026</v>
      </c>
      <c r="C273" s="27" t="str">
        <f>'Activity Report'!$H280</f>
        <v>Click/Select&gt;</v>
      </c>
      <c r="D273" s="29">
        <f>'Activity Report'!$I280</f>
        <v>0</v>
      </c>
      <c r="E273" s="30">
        <f>'Activity Report'!J280</f>
        <v>0</v>
      </c>
      <c r="F273" s="27" t="str">
        <f>'Activity Report'!$K280</f>
        <v>Click here. Use Arrow--&gt;</v>
      </c>
      <c r="G273" s="27" t="str">
        <f>'Activity Report'!$L280</f>
        <v>Click here. Use Arrow--&gt;</v>
      </c>
      <c r="H273" s="27" t="str">
        <f>'Activity Report'!$M280</f>
        <v>Click here/Arrow--&gt;</v>
      </c>
      <c r="I273" s="27">
        <f>'Activity Report'!$N280</f>
        <v>0</v>
      </c>
      <c r="J273" s="28">
        <f>'Activity Report'!$O280</f>
        <v>0</v>
      </c>
      <c r="K273" s="27">
        <f>'Activity Report'!$P280</f>
        <v>0</v>
      </c>
      <c r="L273" s="27">
        <f>'Activity Report'!$Q280</f>
        <v>0</v>
      </c>
      <c r="M273" s="27">
        <f>'Activity Report'!$R280</f>
        <v>0</v>
      </c>
      <c r="N273" s="27">
        <f>'Activity Report'!$S280</f>
        <v>0</v>
      </c>
      <c r="O273" s="27">
        <f>'Activity Report'!$T280</f>
        <v>0</v>
      </c>
    </row>
    <row r="274" spans="1:15" ht="12.5" x14ac:dyDescent="0.25">
      <c r="A274" s="27" t="str">
        <f>'Activity Report'!$F281</f>
        <v>Click here to select your Det. Use the arrow---&gt;</v>
      </c>
      <c r="B274" s="27" t="str">
        <f>'Activity Report'!$J$5</f>
        <v>2025-2026</v>
      </c>
      <c r="C274" s="27" t="str">
        <f>'Activity Report'!$H281</f>
        <v>Click/Select&gt;</v>
      </c>
      <c r="D274" s="29">
        <f>'Activity Report'!$I281</f>
        <v>0</v>
      </c>
      <c r="E274" s="30">
        <f>'Activity Report'!J281</f>
        <v>0</v>
      </c>
      <c r="F274" s="27" t="str">
        <f>'Activity Report'!$K281</f>
        <v>Click here. Use Arrow--&gt;</v>
      </c>
      <c r="G274" s="27" t="str">
        <f>'Activity Report'!$L281</f>
        <v>Click here. Use Arrow--&gt;</v>
      </c>
      <c r="H274" s="27" t="str">
        <f>'Activity Report'!$M281</f>
        <v>Click here/Arrow--&gt;</v>
      </c>
      <c r="I274" s="27">
        <f>'Activity Report'!$N281</f>
        <v>0</v>
      </c>
      <c r="J274" s="28">
        <f>'Activity Report'!$O281</f>
        <v>0</v>
      </c>
      <c r="K274" s="27">
        <f>'Activity Report'!$P281</f>
        <v>0</v>
      </c>
      <c r="L274" s="27">
        <f>'Activity Report'!$Q281</f>
        <v>0</v>
      </c>
      <c r="M274" s="27">
        <f>'Activity Report'!$R281</f>
        <v>0</v>
      </c>
      <c r="N274" s="27">
        <f>'Activity Report'!$S281</f>
        <v>0</v>
      </c>
      <c r="O274" s="27">
        <f>'Activity Report'!$T281</f>
        <v>0</v>
      </c>
    </row>
    <row r="275" spans="1:15" ht="12.5" x14ac:dyDescent="0.25">
      <c r="A275" s="27" t="str">
        <f>'Activity Report'!$F282</f>
        <v>Click here to select your Det. Use the arrow---&gt;</v>
      </c>
      <c r="B275" s="27" t="str">
        <f>'Activity Report'!$J$5</f>
        <v>2025-2026</v>
      </c>
      <c r="C275" s="27" t="str">
        <f>'Activity Report'!$H282</f>
        <v>Click/Select&gt;</v>
      </c>
      <c r="D275" s="29">
        <f>'Activity Report'!$I282</f>
        <v>0</v>
      </c>
      <c r="E275" s="30">
        <f>'Activity Report'!J282</f>
        <v>0</v>
      </c>
      <c r="F275" s="27" t="str">
        <f>'Activity Report'!$K282</f>
        <v>Click here. Use Arrow--&gt;</v>
      </c>
      <c r="G275" s="27" t="str">
        <f>'Activity Report'!$L282</f>
        <v>Click here. Use Arrow--&gt;</v>
      </c>
      <c r="H275" s="27" t="str">
        <f>'Activity Report'!$M282</f>
        <v>Click here/Arrow--&gt;</v>
      </c>
      <c r="I275" s="27">
        <f>'Activity Report'!$N282</f>
        <v>0</v>
      </c>
      <c r="J275" s="28">
        <f>'Activity Report'!$O282</f>
        <v>0</v>
      </c>
      <c r="K275" s="27">
        <f>'Activity Report'!$P282</f>
        <v>0</v>
      </c>
      <c r="L275" s="27">
        <f>'Activity Report'!$Q282</f>
        <v>0</v>
      </c>
      <c r="M275" s="27">
        <f>'Activity Report'!$R282</f>
        <v>0</v>
      </c>
      <c r="N275" s="27">
        <f>'Activity Report'!$S282</f>
        <v>0</v>
      </c>
      <c r="O275" s="27">
        <f>'Activity Report'!$T282</f>
        <v>0</v>
      </c>
    </row>
    <row r="276" spans="1:15" ht="12.5" x14ac:dyDescent="0.25">
      <c r="A276" s="27" t="str">
        <f>'Activity Report'!$F283</f>
        <v>Click here to select your Det. Use the arrow---&gt;</v>
      </c>
      <c r="B276" s="27" t="str">
        <f>'Activity Report'!$J$5</f>
        <v>2025-2026</v>
      </c>
      <c r="C276" s="27" t="str">
        <f>'Activity Report'!$H283</f>
        <v>Click/Select&gt;</v>
      </c>
      <c r="D276" s="29">
        <f>'Activity Report'!$I283</f>
        <v>0</v>
      </c>
      <c r="E276" s="30">
        <f>'Activity Report'!J283</f>
        <v>0</v>
      </c>
      <c r="F276" s="27" t="str">
        <f>'Activity Report'!$K283</f>
        <v>Click here. Use Arrow--&gt;</v>
      </c>
      <c r="G276" s="27" t="str">
        <f>'Activity Report'!$L283</f>
        <v>Click here. Use Arrow--&gt;</v>
      </c>
      <c r="H276" s="27" t="str">
        <f>'Activity Report'!$M283</f>
        <v>Click here/Arrow--&gt;</v>
      </c>
      <c r="I276" s="27">
        <f>'Activity Report'!$N283</f>
        <v>0</v>
      </c>
      <c r="J276" s="28">
        <f>'Activity Report'!$O283</f>
        <v>0</v>
      </c>
      <c r="K276" s="27">
        <f>'Activity Report'!$P283</f>
        <v>0</v>
      </c>
      <c r="L276" s="27">
        <f>'Activity Report'!$Q283</f>
        <v>0</v>
      </c>
      <c r="M276" s="27">
        <f>'Activity Report'!$R283</f>
        <v>0</v>
      </c>
      <c r="N276" s="27">
        <f>'Activity Report'!$S283</f>
        <v>0</v>
      </c>
      <c r="O276" s="27">
        <f>'Activity Report'!$T283</f>
        <v>0</v>
      </c>
    </row>
    <row r="277" spans="1:15" ht="12.5" x14ac:dyDescent="0.25">
      <c r="A277" s="27" t="str">
        <f>'Activity Report'!$F284</f>
        <v>Click here to select your Det. Use the arrow---&gt;</v>
      </c>
      <c r="B277" s="27" t="str">
        <f>'Activity Report'!$J$5</f>
        <v>2025-2026</v>
      </c>
      <c r="C277" s="27" t="str">
        <f>'Activity Report'!$H284</f>
        <v>Click/Select&gt;</v>
      </c>
      <c r="D277" s="29">
        <f>'Activity Report'!$I284</f>
        <v>0</v>
      </c>
      <c r="E277" s="30">
        <f>'Activity Report'!J284</f>
        <v>0</v>
      </c>
      <c r="F277" s="27" t="str">
        <f>'Activity Report'!$K284</f>
        <v>Click here. Use Arrow--&gt;</v>
      </c>
      <c r="G277" s="27" t="str">
        <f>'Activity Report'!$L284</f>
        <v>Click here. Use Arrow--&gt;</v>
      </c>
      <c r="H277" s="27" t="str">
        <f>'Activity Report'!$M284</f>
        <v>Click here/Arrow--&gt;</v>
      </c>
      <c r="I277" s="27">
        <f>'Activity Report'!$N284</f>
        <v>0</v>
      </c>
      <c r="J277" s="28">
        <f>'Activity Report'!$O284</f>
        <v>0</v>
      </c>
      <c r="K277" s="27">
        <f>'Activity Report'!$P284</f>
        <v>0</v>
      </c>
      <c r="L277" s="27">
        <f>'Activity Report'!$Q284</f>
        <v>0</v>
      </c>
      <c r="M277" s="27">
        <f>'Activity Report'!$R284</f>
        <v>0</v>
      </c>
      <c r="N277" s="27">
        <f>'Activity Report'!$S284</f>
        <v>0</v>
      </c>
      <c r="O277" s="27">
        <f>'Activity Report'!$T284</f>
        <v>0</v>
      </c>
    </row>
    <row r="278" spans="1:15" ht="12.5" x14ac:dyDescent="0.25">
      <c r="A278" s="27" t="str">
        <f>'Activity Report'!$F285</f>
        <v>Click here to select your Det. Use the arrow---&gt;</v>
      </c>
      <c r="B278" s="27" t="str">
        <f>'Activity Report'!$J$5</f>
        <v>2025-2026</v>
      </c>
      <c r="C278" s="27" t="str">
        <f>'Activity Report'!$H285</f>
        <v>Click/Select&gt;</v>
      </c>
      <c r="D278" s="29">
        <f>'Activity Report'!$I285</f>
        <v>0</v>
      </c>
      <c r="E278" s="30">
        <f>'Activity Report'!J285</f>
        <v>0</v>
      </c>
      <c r="F278" s="27" t="str">
        <f>'Activity Report'!$K285</f>
        <v>Click here. Use Arrow--&gt;</v>
      </c>
      <c r="G278" s="27" t="str">
        <f>'Activity Report'!$L285</f>
        <v>Click here. Use Arrow--&gt;</v>
      </c>
      <c r="H278" s="27" t="str">
        <f>'Activity Report'!$M285</f>
        <v>Click here/Arrow--&gt;</v>
      </c>
      <c r="I278" s="27">
        <f>'Activity Report'!$N285</f>
        <v>0</v>
      </c>
      <c r="J278" s="28">
        <f>'Activity Report'!$O285</f>
        <v>0</v>
      </c>
      <c r="K278" s="27">
        <f>'Activity Report'!$P285</f>
        <v>0</v>
      </c>
      <c r="L278" s="27">
        <f>'Activity Report'!$Q285</f>
        <v>0</v>
      </c>
      <c r="M278" s="27">
        <f>'Activity Report'!$R285</f>
        <v>0</v>
      </c>
      <c r="N278" s="27">
        <f>'Activity Report'!$S285</f>
        <v>0</v>
      </c>
      <c r="O278" s="27">
        <f>'Activity Report'!$T285</f>
        <v>0</v>
      </c>
    </row>
    <row r="279" spans="1:15" ht="12.5" x14ac:dyDescent="0.25">
      <c r="A279" s="27" t="str">
        <f>'Activity Report'!$F286</f>
        <v>Click here to select your Det. Use the arrow---&gt;</v>
      </c>
      <c r="B279" s="27" t="str">
        <f>'Activity Report'!$J$5</f>
        <v>2025-2026</v>
      </c>
      <c r="C279" s="27" t="str">
        <f>'Activity Report'!$H286</f>
        <v>Click/Select&gt;</v>
      </c>
      <c r="D279" s="29">
        <f>'Activity Report'!$I286</f>
        <v>0</v>
      </c>
      <c r="E279" s="30">
        <f>'Activity Report'!J286</f>
        <v>0</v>
      </c>
      <c r="F279" s="27" t="str">
        <f>'Activity Report'!$K286</f>
        <v>Click here. Use Arrow--&gt;</v>
      </c>
      <c r="G279" s="27" t="str">
        <f>'Activity Report'!$L286</f>
        <v>Click here. Use Arrow--&gt;</v>
      </c>
      <c r="H279" s="27" t="str">
        <f>'Activity Report'!$M286</f>
        <v>Click here/Arrow--&gt;</v>
      </c>
      <c r="I279" s="27">
        <f>'Activity Report'!$N286</f>
        <v>0</v>
      </c>
      <c r="J279" s="28">
        <f>'Activity Report'!$O286</f>
        <v>0</v>
      </c>
      <c r="K279" s="27">
        <f>'Activity Report'!$P286</f>
        <v>0</v>
      </c>
      <c r="L279" s="27">
        <f>'Activity Report'!$Q286</f>
        <v>0</v>
      </c>
      <c r="M279" s="27">
        <f>'Activity Report'!$R286</f>
        <v>0</v>
      </c>
      <c r="N279" s="27">
        <f>'Activity Report'!$S286</f>
        <v>0</v>
      </c>
      <c r="O279" s="27">
        <f>'Activity Report'!$T286</f>
        <v>0</v>
      </c>
    </row>
    <row r="280" spans="1:15" ht="12.5" x14ac:dyDescent="0.25">
      <c r="A280" s="27" t="str">
        <f>'Activity Report'!$F287</f>
        <v>Click here to select your Det. Use the arrow---&gt;</v>
      </c>
      <c r="B280" s="27" t="str">
        <f>'Activity Report'!$J$5</f>
        <v>2025-2026</v>
      </c>
      <c r="C280" s="27" t="str">
        <f>'Activity Report'!$H287</f>
        <v>Click/Select&gt;</v>
      </c>
      <c r="D280" s="29">
        <f>'Activity Report'!$I287</f>
        <v>0</v>
      </c>
      <c r="E280" s="30">
        <f>'Activity Report'!J287</f>
        <v>0</v>
      </c>
      <c r="F280" s="27" t="str">
        <f>'Activity Report'!$K287</f>
        <v>Click here. Use Arrow--&gt;</v>
      </c>
      <c r="G280" s="27" t="str">
        <f>'Activity Report'!$L287</f>
        <v>Click here. Use Arrow--&gt;</v>
      </c>
      <c r="H280" s="27" t="str">
        <f>'Activity Report'!$M287</f>
        <v>Click here/Arrow--&gt;</v>
      </c>
      <c r="I280" s="27">
        <f>'Activity Report'!$N287</f>
        <v>0</v>
      </c>
      <c r="J280" s="28">
        <f>'Activity Report'!$O287</f>
        <v>0</v>
      </c>
      <c r="K280" s="27">
        <f>'Activity Report'!$P287</f>
        <v>0</v>
      </c>
      <c r="L280" s="27">
        <f>'Activity Report'!$Q287</f>
        <v>0</v>
      </c>
      <c r="M280" s="27">
        <f>'Activity Report'!$R287</f>
        <v>0</v>
      </c>
      <c r="N280" s="27">
        <f>'Activity Report'!$S287</f>
        <v>0</v>
      </c>
      <c r="O280" s="27">
        <f>'Activity Report'!$T287</f>
        <v>0</v>
      </c>
    </row>
    <row r="281" spans="1:15" ht="12.5" x14ac:dyDescent="0.25">
      <c r="A281" s="27" t="str">
        <f>'Activity Report'!$F288</f>
        <v>Click here to select your Det. Use the arrow---&gt;</v>
      </c>
      <c r="B281" s="27" t="str">
        <f>'Activity Report'!$J$5</f>
        <v>2025-2026</v>
      </c>
      <c r="C281" s="27" t="str">
        <f>'Activity Report'!$H288</f>
        <v>Click/Select&gt;</v>
      </c>
      <c r="D281" s="29">
        <f>'Activity Report'!$I288</f>
        <v>0</v>
      </c>
      <c r="E281" s="30">
        <f>'Activity Report'!J288</f>
        <v>0</v>
      </c>
      <c r="F281" s="27" t="str">
        <f>'Activity Report'!$K288</f>
        <v>Click here. Use Arrow--&gt;</v>
      </c>
      <c r="G281" s="27" t="str">
        <f>'Activity Report'!$L288</f>
        <v>Click here. Use Arrow--&gt;</v>
      </c>
      <c r="H281" s="27" t="str">
        <f>'Activity Report'!$M288</f>
        <v>Click here/Arrow--&gt;</v>
      </c>
      <c r="I281" s="27">
        <f>'Activity Report'!$N288</f>
        <v>0</v>
      </c>
      <c r="J281" s="28">
        <f>'Activity Report'!$O288</f>
        <v>0</v>
      </c>
      <c r="K281" s="27">
        <f>'Activity Report'!$P288</f>
        <v>0</v>
      </c>
      <c r="L281" s="27">
        <f>'Activity Report'!$Q288</f>
        <v>0</v>
      </c>
      <c r="M281" s="27">
        <f>'Activity Report'!$R288</f>
        <v>0</v>
      </c>
      <c r="N281" s="27">
        <f>'Activity Report'!$S288</f>
        <v>0</v>
      </c>
      <c r="O281" s="27">
        <f>'Activity Report'!$T288</f>
        <v>0</v>
      </c>
    </row>
    <row r="282" spans="1:15" ht="12.5" x14ac:dyDescent="0.25">
      <c r="A282" s="27" t="str">
        <f>'Activity Report'!$F289</f>
        <v>Click here to select your Det. Use the arrow---&gt;</v>
      </c>
      <c r="B282" s="27" t="str">
        <f>'Activity Report'!$J$5</f>
        <v>2025-2026</v>
      </c>
      <c r="C282" s="27" t="str">
        <f>'Activity Report'!$H289</f>
        <v>Click/Select&gt;</v>
      </c>
      <c r="D282" s="29">
        <f>'Activity Report'!$I289</f>
        <v>0</v>
      </c>
      <c r="E282" s="30">
        <f>'Activity Report'!J289</f>
        <v>0</v>
      </c>
      <c r="F282" s="27" t="str">
        <f>'Activity Report'!$K289</f>
        <v>Click here. Use Arrow--&gt;</v>
      </c>
      <c r="G282" s="27" t="str">
        <f>'Activity Report'!$L289</f>
        <v>Click here. Use Arrow--&gt;</v>
      </c>
      <c r="H282" s="27" t="str">
        <f>'Activity Report'!$M289</f>
        <v>Click here/Arrow--&gt;</v>
      </c>
      <c r="I282" s="27">
        <f>'Activity Report'!$N289</f>
        <v>0</v>
      </c>
      <c r="J282" s="28">
        <f>'Activity Report'!$O289</f>
        <v>0</v>
      </c>
      <c r="K282" s="27">
        <f>'Activity Report'!$P289</f>
        <v>0</v>
      </c>
      <c r="L282" s="27">
        <f>'Activity Report'!$Q289</f>
        <v>0</v>
      </c>
      <c r="M282" s="27">
        <f>'Activity Report'!$R289</f>
        <v>0</v>
      </c>
      <c r="N282" s="27">
        <f>'Activity Report'!$S289</f>
        <v>0</v>
      </c>
      <c r="O282" s="27">
        <f>'Activity Report'!$T289</f>
        <v>0</v>
      </c>
    </row>
    <row r="283" spans="1:15" ht="12.5" x14ac:dyDescent="0.25">
      <c r="A283" s="27" t="str">
        <f>'Activity Report'!$F290</f>
        <v>Click here to select your Det. Use the arrow---&gt;</v>
      </c>
      <c r="B283" s="27" t="str">
        <f>'Activity Report'!$J$5</f>
        <v>2025-2026</v>
      </c>
      <c r="C283" s="27" t="str">
        <f>'Activity Report'!$H290</f>
        <v>Click/Select&gt;</v>
      </c>
      <c r="D283" s="29">
        <f>'Activity Report'!$I290</f>
        <v>0</v>
      </c>
      <c r="E283" s="30">
        <f>'Activity Report'!J290</f>
        <v>0</v>
      </c>
      <c r="F283" s="27" t="str">
        <f>'Activity Report'!$K290</f>
        <v>Click here. Use Arrow--&gt;</v>
      </c>
      <c r="G283" s="27" t="str">
        <f>'Activity Report'!$L290</f>
        <v>Click here. Use Arrow--&gt;</v>
      </c>
      <c r="H283" s="27" t="str">
        <f>'Activity Report'!$M290</f>
        <v>Click here/Arrow--&gt;</v>
      </c>
      <c r="I283" s="27">
        <f>'Activity Report'!$N290</f>
        <v>0</v>
      </c>
      <c r="J283" s="28">
        <f>'Activity Report'!$O290</f>
        <v>0</v>
      </c>
      <c r="K283" s="27">
        <f>'Activity Report'!$P290</f>
        <v>0</v>
      </c>
      <c r="L283" s="27">
        <f>'Activity Report'!$Q290</f>
        <v>0</v>
      </c>
      <c r="M283" s="27">
        <f>'Activity Report'!$R290</f>
        <v>0</v>
      </c>
      <c r="N283" s="27">
        <f>'Activity Report'!$S290</f>
        <v>0</v>
      </c>
      <c r="O283" s="27">
        <f>'Activity Report'!$T290</f>
        <v>0</v>
      </c>
    </row>
    <row r="284" spans="1:15" ht="12.5" x14ac:dyDescent="0.25">
      <c r="A284" s="27" t="str">
        <f>'Activity Report'!$F291</f>
        <v>Click here to select your Det. Use the arrow---&gt;</v>
      </c>
      <c r="B284" s="27" t="str">
        <f>'Activity Report'!$J$5</f>
        <v>2025-2026</v>
      </c>
      <c r="C284" s="27" t="str">
        <f>'Activity Report'!$H291</f>
        <v>Click/Select&gt;</v>
      </c>
      <c r="D284" s="29">
        <f>'Activity Report'!$I291</f>
        <v>0</v>
      </c>
      <c r="E284" s="30">
        <f>'Activity Report'!J291</f>
        <v>0</v>
      </c>
      <c r="F284" s="27" t="str">
        <f>'Activity Report'!$K291</f>
        <v>Click here. Use Arrow--&gt;</v>
      </c>
      <c r="G284" s="27" t="str">
        <f>'Activity Report'!$L291</f>
        <v>Click here. Use Arrow--&gt;</v>
      </c>
      <c r="H284" s="27" t="str">
        <f>'Activity Report'!$M291</f>
        <v>Click here/Arrow--&gt;</v>
      </c>
      <c r="I284" s="27">
        <f>'Activity Report'!$N291</f>
        <v>0</v>
      </c>
      <c r="J284" s="28">
        <f>'Activity Report'!$O291</f>
        <v>0</v>
      </c>
      <c r="K284" s="27">
        <f>'Activity Report'!$P291</f>
        <v>0</v>
      </c>
      <c r="L284" s="27">
        <f>'Activity Report'!$Q291</f>
        <v>0</v>
      </c>
      <c r="M284" s="27">
        <f>'Activity Report'!$R291</f>
        <v>0</v>
      </c>
      <c r="N284" s="27">
        <f>'Activity Report'!$S291</f>
        <v>0</v>
      </c>
      <c r="O284" s="27">
        <f>'Activity Report'!$T291</f>
        <v>0</v>
      </c>
    </row>
    <row r="285" spans="1:15" ht="12.5" x14ac:dyDescent="0.25">
      <c r="A285" s="27" t="str">
        <f>'Activity Report'!$F292</f>
        <v>Click here to select your Det. Use the arrow---&gt;</v>
      </c>
      <c r="B285" s="27" t="str">
        <f>'Activity Report'!$J$5</f>
        <v>2025-2026</v>
      </c>
      <c r="C285" s="27" t="str">
        <f>'Activity Report'!$H292</f>
        <v>Click/Select&gt;</v>
      </c>
      <c r="D285" s="29">
        <f>'Activity Report'!$I292</f>
        <v>0</v>
      </c>
      <c r="E285" s="30">
        <f>'Activity Report'!J292</f>
        <v>0</v>
      </c>
      <c r="F285" s="27" t="str">
        <f>'Activity Report'!$K292</f>
        <v>Click here. Use Arrow--&gt;</v>
      </c>
      <c r="G285" s="27" t="str">
        <f>'Activity Report'!$L292</f>
        <v>Click here. Use Arrow--&gt;</v>
      </c>
      <c r="H285" s="27" t="str">
        <f>'Activity Report'!$M292</f>
        <v>Click here/Arrow--&gt;</v>
      </c>
      <c r="I285" s="27">
        <f>'Activity Report'!$N292</f>
        <v>0</v>
      </c>
      <c r="J285" s="28">
        <f>'Activity Report'!$O292</f>
        <v>0</v>
      </c>
      <c r="K285" s="27">
        <f>'Activity Report'!$P292</f>
        <v>0</v>
      </c>
      <c r="L285" s="27">
        <f>'Activity Report'!$Q292</f>
        <v>0</v>
      </c>
      <c r="M285" s="27">
        <f>'Activity Report'!$R292</f>
        <v>0</v>
      </c>
      <c r="N285" s="27">
        <f>'Activity Report'!$S292</f>
        <v>0</v>
      </c>
      <c r="O285" s="27">
        <f>'Activity Report'!$T292</f>
        <v>0</v>
      </c>
    </row>
    <row r="286" spans="1:15" ht="12.5" x14ac:dyDescent="0.25">
      <c r="A286" s="27" t="str">
        <f>'Activity Report'!$F293</f>
        <v>Click here to select your Det. Use the arrow---&gt;</v>
      </c>
      <c r="B286" s="27" t="str">
        <f>'Activity Report'!$J$5</f>
        <v>2025-2026</v>
      </c>
      <c r="C286" s="27" t="str">
        <f>'Activity Report'!$H293</f>
        <v>Click/Select&gt;</v>
      </c>
      <c r="D286" s="29">
        <f>'Activity Report'!$I293</f>
        <v>0</v>
      </c>
      <c r="E286" s="30">
        <f>'Activity Report'!J293</f>
        <v>0</v>
      </c>
      <c r="F286" s="27" t="str">
        <f>'Activity Report'!$K293</f>
        <v>Click here. Use Arrow--&gt;</v>
      </c>
      <c r="G286" s="27" t="str">
        <f>'Activity Report'!$L293</f>
        <v>Click here. Use Arrow--&gt;</v>
      </c>
      <c r="H286" s="27" t="str">
        <f>'Activity Report'!$M293</f>
        <v>Click here/Arrow--&gt;</v>
      </c>
      <c r="I286" s="27">
        <f>'Activity Report'!$N293</f>
        <v>0</v>
      </c>
      <c r="J286" s="28">
        <f>'Activity Report'!$O293</f>
        <v>0</v>
      </c>
      <c r="K286" s="27">
        <f>'Activity Report'!$P293</f>
        <v>0</v>
      </c>
      <c r="L286" s="27">
        <f>'Activity Report'!$Q293</f>
        <v>0</v>
      </c>
      <c r="M286" s="27">
        <f>'Activity Report'!$R293</f>
        <v>0</v>
      </c>
      <c r="N286" s="27">
        <f>'Activity Report'!$S293</f>
        <v>0</v>
      </c>
      <c r="O286" s="27">
        <f>'Activity Report'!$T293</f>
        <v>0</v>
      </c>
    </row>
    <row r="287" spans="1:15" ht="12.5" x14ac:dyDescent="0.25">
      <c r="A287" s="27" t="str">
        <f>'Activity Report'!$F294</f>
        <v>Click here to select your Det. Use the arrow---&gt;</v>
      </c>
      <c r="B287" s="27" t="str">
        <f>'Activity Report'!$J$5</f>
        <v>2025-2026</v>
      </c>
      <c r="C287" s="27" t="str">
        <f>'Activity Report'!$H294</f>
        <v>Click/Select&gt;</v>
      </c>
      <c r="D287" s="29">
        <f>'Activity Report'!$I294</f>
        <v>0</v>
      </c>
      <c r="E287" s="30">
        <f>'Activity Report'!J294</f>
        <v>0</v>
      </c>
      <c r="F287" s="27" t="str">
        <f>'Activity Report'!$K294</f>
        <v>Click here/Arrow--&gt;</v>
      </c>
      <c r="G287" s="27" t="str">
        <f>'Activity Report'!$L294</f>
        <v>Click here/Arrow--&gt;</v>
      </c>
      <c r="H287" s="27" t="str">
        <f>'Activity Report'!$M294</f>
        <v>Click here/Arrow--&gt;</v>
      </c>
      <c r="I287" s="27">
        <f>'Activity Report'!$N294</f>
        <v>0</v>
      </c>
      <c r="J287" s="28">
        <f>'Activity Report'!$O294</f>
        <v>0</v>
      </c>
      <c r="K287" s="27">
        <f>'Activity Report'!$P294</f>
        <v>0</v>
      </c>
      <c r="L287" s="27">
        <f>'Activity Report'!$Q294</f>
        <v>0</v>
      </c>
      <c r="M287" s="27">
        <f>'Activity Report'!$R294</f>
        <v>0</v>
      </c>
      <c r="N287" s="27">
        <f>'Activity Report'!$S294</f>
        <v>0</v>
      </c>
      <c r="O287" s="27">
        <f>'Activity Report'!$T294</f>
        <v>0</v>
      </c>
    </row>
    <row r="288" spans="1:15" ht="12.5" x14ac:dyDescent="0.25">
      <c r="A288" s="27" t="str">
        <f>'Activity Report'!$F295</f>
        <v>Click here to select your Det. Use the arrow---&gt;</v>
      </c>
      <c r="B288" s="27" t="str">
        <f>'Activity Report'!$J$5</f>
        <v>2025-2026</v>
      </c>
      <c r="C288" s="27" t="str">
        <f>'Activity Report'!$H295</f>
        <v>Click/Select&gt;</v>
      </c>
      <c r="D288" s="29">
        <f>'Activity Report'!$I295</f>
        <v>0</v>
      </c>
      <c r="E288" s="30">
        <f>'Activity Report'!J295</f>
        <v>0</v>
      </c>
      <c r="F288" s="27" t="str">
        <f>'Activity Report'!$K295</f>
        <v>Click here/Arrow--&gt;</v>
      </c>
      <c r="G288" s="27" t="str">
        <f>'Activity Report'!$L295</f>
        <v>Click here/Arrow--&gt;</v>
      </c>
      <c r="H288" s="27" t="str">
        <f>'Activity Report'!$M295</f>
        <v>Click here/Arrow--&gt;</v>
      </c>
      <c r="I288" s="27">
        <f>'Activity Report'!$N295</f>
        <v>0</v>
      </c>
      <c r="J288" s="28">
        <f>'Activity Report'!$O295</f>
        <v>0</v>
      </c>
      <c r="K288" s="27">
        <f>'Activity Report'!$P295</f>
        <v>0</v>
      </c>
      <c r="L288" s="27">
        <f>'Activity Report'!$Q295</f>
        <v>0</v>
      </c>
      <c r="M288" s="27">
        <f>'Activity Report'!$R295</f>
        <v>0</v>
      </c>
      <c r="N288" s="27">
        <f>'Activity Report'!$S295</f>
        <v>0</v>
      </c>
      <c r="O288" s="27">
        <f>'Activity Report'!$T295</f>
        <v>0</v>
      </c>
    </row>
    <row r="289" spans="1:15" ht="12.5" x14ac:dyDescent="0.25">
      <c r="A289" s="27" t="str">
        <f>'Activity Report'!$F296</f>
        <v>Click here to select your Det. Use the arrow---&gt;</v>
      </c>
      <c r="B289" s="27" t="str">
        <f>'Activity Report'!$J$5</f>
        <v>2025-2026</v>
      </c>
      <c r="C289" s="27" t="str">
        <f>'Activity Report'!$H296</f>
        <v>Click/Select&gt;</v>
      </c>
      <c r="D289" s="29">
        <f>'Activity Report'!$I296</f>
        <v>0</v>
      </c>
      <c r="E289" s="30">
        <f>'Activity Report'!J296</f>
        <v>0</v>
      </c>
      <c r="F289" s="27" t="str">
        <f>'Activity Report'!$K296</f>
        <v>Click here/Arrow--&gt;</v>
      </c>
      <c r="G289" s="27" t="str">
        <f>'Activity Report'!$L296</f>
        <v>Click here/Arrow--&gt;</v>
      </c>
      <c r="H289" s="27" t="str">
        <f>'Activity Report'!$M296</f>
        <v>Click here/Arrow--&gt;</v>
      </c>
      <c r="I289" s="27">
        <f>'Activity Report'!$N296</f>
        <v>0</v>
      </c>
      <c r="J289" s="28">
        <f>'Activity Report'!$O296</f>
        <v>0</v>
      </c>
      <c r="K289" s="27">
        <f>'Activity Report'!$P296</f>
        <v>0</v>
      </c>
      <c r="L289" s="27">
        <f>'Activity Report'!$Q296</f>
        <v>0</v>
      </c>
      <c r="M289" s="27">
        <f>'Activity Report'!$R296</f>
        <v>0</v>
      </c>
      <c r="N289" s="27">
        <f>'Activity Report'!$S296</f>
        <v>0</v>
      </c>
      <c r="O289" s="27">
        <f>'Activity Report'!$T296</f>
        <v>0</v>
      </c>
    </row>
    <row r="290" spans="1:15" ht="12.5" x14ac:dyDescent="0.25">
      <c r="A290" s="27">
        <f>'Activity Report'!$F309</f>
        <v>0</v>
      </c>
      <c r="B290" s="27" t="str">
        <f>'Activity Report'!$J$5</f>
        <v>2025-2026</v>
      </c>
      <c r="C290" s="27">
        <f>'Activity Report'!$H309</f>
        <v>0</v>
      </c>
      <c r="D290" s="27">
        <f>'Activity Report'!$I309</f>
        <v>0</v>
      </c>
      <c r="E290" s="27">
        <f>'Activity Report'!J309</f>
        <v>0</v>
      </c>
      <c r="F290" s="27">
        <f>'Activity Report'!$K309</f>
        <v>0</v>
      </c>
      <c r="H290" s="27">
        <f>'Activity Report'!$M309</f>
        <v>0</v>
      </c>
      <c r="I290" s="27">
        <f>'Activity Report'!$N309</f>
        <v>0</v>
      </c>
      <c r="J290" s="28">
        <f>'Activity Report'!$O309</f>
        <v>0</v>
      </c>
      <c r="K290" s="27">
        <f>'Activity Report'!$P309</f>
        <v>0</v>
      </c>
      <c r="L290" s="27">
        <f>'Activity Report'!$Q309</f>
        <v>0</v>
      </c>
      <c r="M290" s="27">
        <f>'Activity Report'!$R297</f>
        <v>0</v>
      </c>
      <c r="N290" s="27">
        <f>'Activity Report'!$S297</f>
        <v>0</v>
      </c>
      <c r="O290" s="27">
        <f>'Activity Report'!$T309</f>
        <v>0</v>
      </c>
    </row>
    <row r="291" spans="1:15" ht="12.5" x14ac:dyDescent="0.25">
      <c r="A291" s="27">
        <f>'Activity Report'!$F310</f>
        <v>0</v>
      </c>
      <c r="B291" s="27" t="str">
        <f>'Activity Report'!$J$5</f>
        <v>2025-2026</v>
      </c>
      <c r="C291" s="27">
        <f>'Activity Report'!$H310</f>
        <v>0</v>
      </c>
      <c r="D291" s="27">
        <f>'Activity Report'!$I310</f>
        <v>0</v>
      </c>
      <c r="E291" s="27">
        <f>'Activity Report'!J310</f>
        <v>0</v>
      </c>
      <c r="F291" s="27">
        <f>'Activity Report'!$K310</f>
        <v>0</v>
      </c>
      <c r="H291" s="27">
        <f>'Activity Report'!$M310</f>
        <v>0</v>
      </c>
      <c r="I291" s="27">
        <f>'Activity Report'!$N310</f>
        <v>0</v>
      </c>
      <c r="J291" s="28">
        <f>'Activity Report'!$O310</f>
        <v>0</v>
      </c>
      <c r="K291" s="27">
        <f>'Activity Report'!$P310</f>
        <v>0</v>
      </c>
      <c r="L291" s="27">
        <f>'Activity Report'!$Q310</f>
        <v>0</v>
      </c>
      <c r="M291" s="27">
        <f>'Activity Report'!$R298</f>
        <v>0</v>
      </c>
      <c r="N291" s="27">
        <f>'Activity Report'!$S298</f>
        <v>0</v>
      </c>
      <c r="O291" s="27">
        <f>'Activity Report'!$T310</f>
        <v>0</v>
      </c>
    </row>
    <row r="292" spans="1:15" ht="12.5" x14ac:dyDescent="0.25">
      <c r="A292" s="27">
        <f>'Activity Report'!$F311</f>
        <v>0</v>
      </c>
      <c r="B292" s="27" t="str">
        <f>'Activity Report'!$J$5</f>
        <v>2025-2026</v>
      </c>
      <c r="C292" s="27">
        <f>'Activity Report'!$H311</f>
        <v>0</v>
      </c>
      <c r="D292" s="27">
        <f>'Activity Report'!$I311</f>
        <v>0</v>
      </c>
      <c r="E292" s="27">
        <f>'Activity Report'!J311</f>
        <v>0</v>
      </c>
      <c r="F292" s="27">
        <f>'Activity Report'!$K311</f>
        <v>0</v>
      </c>
      <c r="H292" s="27">
        <f>'Activity Report'!$M311</f>
        <v>0</v>
      </c>
      <c r="I292" s="27">
        <f>'Activity Report'!$N311</f>
        <v>0</v>
      </c>
      <c r="J292" s="28">
        <f>'Activity Report'!$O311</f>
        <v>0</v>
      </c>
      <c r="K292" s="27">
        <f>'Activity Report'!$P311</f>
        <v>0</v>
      </c>
      <c r="L292" s="27">
        <f>'Activity Report'!$Q311</f>
        <v>0</v>
      </c>
      <c r="M292" s="27">
        <f>'Activity Report'!$R299</f>
        <v>0</v>
      </c>
      <c r="N292" s="27">
        <f>'Activity Report'!$S299</f>
        <v>0</v>
      </c>
      <c r="O292" s="27">
        <f>'Activity Report'!$T311</f>
        <v>0</v>
      </c>
    </row>
    <row r="293" spans="1:15" ht="12.5" x14ac:dyDescent="0.25">
      <c r="A293" s="27">
        <f>'Activity Report'!$F312</f>
        <v>0</v>
      </c>
      <c r="B293" s="27" t="str">
        <f>'Activity Report'!$J$5</f>
        <v>2025-2026</v>
      </c>
      <c r="C293" s="27">
        <f>'Activity Report'!$H312</f>
        <v>0</v>
      </c>
      <c r="D293" s="27">
        <f>'Activity Report'!$I312</f>
        <v>0</v>
      </c>
      <c r="E293" s="27">
        <f>'Activity Report'!J312</f>
        <v>0</v>
      </c>
      <c r="F293" s="27">
        <f>'Activity Report'!$K312</f>
        <v>0</v>
      </c>
      <c r="H293" s="27">
        <f>'Activity Report'!$M312</f>
        <v>0</v>
      </c>
      <c r="I293" s="27">
        <f>'Activity Report'!$N312</f>
        <v>0</v>
      </c>
      <c r="J293" s="28">
        <f>'Activity Report'!$O312</f>
        <v>0</v>
      </c>
      <c r="K293" s="27">
        <f>'Activity Report'!$P312</f>
        <v>0</v>
      </c>
      <c r="L293" s="27">
        <f>'Activity Report'!$Q312</f>
        <v>0</v>
      </c>
      <c r="M293" s="27">
        <f>'Activity Report'!$R300</f>
        <v>0</v>
      </c>
      <c r="N293" s="27">
        <f>'Activity Report'!$S300</f>
        <v>0</v>
      </c>
      <c r="O293" s="27">
        <f>'Activity Report'!$T312</f>
        <v>0</v>
      </c>
    </row>
    <row r="294" spans="1:15" ht="12.5" x14ac:dyDescent="0.25">
      <c r="A294" s="27">
        <f>'Activity Report'!$F313</f>
        <v>0</v>
      </c>
      <c r="B294" s="27" t="str">
        <f>'Activity Report'!$J$5</f>
        <v>2025-2026</v>
      </c>
      <c r="C294" s="27">
        <f>'Activity Report'!$H313</f>
        <v>0</v>
      </c>
      <c r="D294" s="27">
        <f>'Activity Report'!$I313</f>
        <v>0</v>
      </c>
      <c r="E294" s="27">
        <f>'Activity Report'!J313</f>
        <v>0</v>
      </c>
      <c r="F294" s="27">
        <f>'Activity Report'!$K313</f>
        <v>0</v>
      </c>
      <c r="H294" s="27">
        <f>'Activity Report'!$M313</f>
        <v>0</v>
      </c>
      <c r="I294" s="27">
        <f>'Activity Report'!$N313</f>
        <v>0</v>
      </c>
      <c r="J294" s="28">
        <f>'Activity Report'!$O313</f>
        <v>0</v>
      </c>
      <c r="K294" s="27">
        <f>'Activity Report'!$P313</f>
        <v>0</v>
      </c>
      <c r="L294" s="27">
        <f>'Activity Report'!$Q313</f>
        <v>0</v>
      </c>
      <c r="M294" s="27">
        <f>'Activity Report'!$R301</f>
        <v>0</v>
      </c>
      <c r="N294" s="27">
        <f>'Activity Report'!$S301</f>
        <v>0</v>
      </c>
      <c r="O294" s="27">
        <f>'Activity Report'!$T313</f>
        <v>0</v>
      </c>
    </row>
    <row r="295" spans="1:15" ht="12.5" x14ac:dyDescent="0.25">
      <c r="A295" s="27">
        <f>'Activity Report'!$F314</f>
        <v>0</v>
      </c>
      <c r="B295" s="27" t="str">
        <f>'Activity Report'!$J$5</f>
        <v>2025-2026</v>
      </c>
      <c r="C295" s="27">
        <f>'Activity Report'!$H314</f>
        <v>0</v>
      </c>
      <c r="D295" s="27">
        <f>'Activity Report'!$I314</f>
        <v>0</v>
      </c>
      <c r="E295" s="27">
        <f>'Activity Report'!J314</f>
        <v>0</v>
      </c>
      <c r="F295" s="27">
        <f>'Activity Report'!$K314</f>
        <v>0</v>
      </c>
      <c r="H295" s="27">
        <f>'Activity Report'!$M314</f>
        <v>0</v>
      </c>
      <c r="I295" s="27">
        <f>'Activity Report'!$N314</f>
        <v>0</v>
      </c>
      <c r="J295" s="28">
        <f>'Activity Report'!$O314</f>
        <v>0</v>
      </c>
      <c r="K295" s="27">
        <f>'Activity Report'!$P314</f>
        <v>0</v>
      </c>
      <c r="L295" s="27">
        <f>'Activity Report'!$Q314</f>
        <v>0</v>
      </c>
      <c r="M295" s="27">
        <f>'Activity Report'!$R302</f>
        <v>0</v>
      </c>
      <c r="N295" s="27">
        <f>'Activity Report'!$S302</f>
        <v>0</v>
      </c>
      <c r="O295" s="27">
        <f>'Activity Report'!$T314</f>
        <v>0</v>
      </c>
    </row>
    <row r="296" spans="1:15" ht="12.5" x14ac:dyDescent="0.25">
      <c r="A296" s="27">
        <f>'Activity Report'!$F315</f>
        <v>0</v>
      </c>
      <c r="B296" s="27" t="str">
        <f>'Activity Report'!$J$5</f>
        <v>2025-2026</v>
      </c>
      <c r="C296" s="27">
        <f>'Activity Report'!$H315</f>
        <v>0</v>
      </c>
      <c r="D296" s="27">
        <f>'Activity Report'!$I315</f>
        <v>0</v>
      </c>
      <c r="E296" s="27">
        <f>'Activity Report'!J315</f>
        <v>0</v>
      </c>
      <c r="F296" s="27">
        <f>'Activity Report'!$K315</f>
        <v>0</v>
      </c>
      <c r="H296" s="27">
        <f>'Activity Report'!$M315</f>
        <v>0</v>
      </c>
      <c r="I296" s="27">
        <f>'Activity Report'!$N315</f>
        <v>0</v>
      </c>
      <c r="J296" s="28">
        <f>'Activity Report'!$O315</f>
        <v>0</v>
      </c>
      <c r="K296" s="27">
        <f>'Activity Report'!$P315</f>
        <v>0</v>
      </c>
      <c r="L296" s="27">
        <f>'Activity Report'!$Q315</f>
        <v>0</v>
      </c>
      <c r="M296" s="27">
        <f>'Activity Report'!$R303</f>
        <v>0</v>
      </c>
      <c r="N296" s="27">
        <f>'Activity Report'!$S303</f>
        <v>0</v>
      </c>
      <c r="O296" s="27">
        <f>'Activity Report'!$T315</f>
        <v>0</v>
      </c>
    </row>
    <row r="297" spans="1:15" ht="12.5" x14ac:dyDescent="0.25">
      <c r="A297" s="27">
        <f>'Activity Report'!$F316</f>
        <v>0</v>
      </c>
      <c r="B297" s="27" t="str">
        <f>'Activity Report'!$J$5</f>
        <v>2025-2026</v>
      </c>
      <c r="C297" s="27">
        <f>'Activity Report'!$H316</f>
        <v>0</v>
      </c>
      <c r="D297" s="27">
        <f>'Activity Report'!$I316</f>
        <v>0</v>
      </c>
      <c r="E297" s="27">
        <f>'Activity Report'!J316</f>
        <v>0</v>
      </c>
      <c r="F297" s="27">
        <f>'Activity Report'!$K316</f>
        <v>0</v>
      </c>
      <c r="H297" s="27">
        <f>'Activity Report'!$M316</f>
        <v>0</v>
      </c>
      <c r="I297" s="27">
        <f>'Activity Report'!$N316</f>
        <v>0</v>
      </c>
      <c r="J297" s="28">
        <f>'Activity Report'!$O316</f>
        <v>0</v>
      </c>
      <c r="K297" s="27">
        <f>'Activity Report'!$P316</f>
        <v>0</v>
      </c>
      <c r="L297" s="27">
        <f>'Activity Report'!$Q316</f>
        <v>0</v>
      </c>
      <c r="M297" s="27">
        <f>'Activity Report'!$R304</f>
        <v>0</v>
      </c>
      <c r="N297" s="27">
        <f>'Activity Report'!$S304</f>
        <v>0</v>
      </c>
      <c r="O297" s="27">
        <f>'Activity Report'!$T316</f>
        <v>0</v>
      </c>
    </row>
    <row r="298" spans="1:15" ht="12.5" x14ac:dyDescent="0.25">
      <c r="A298" s="27">
        <f>'Activity Report'!$F317</f>
        <v>0</v>
      </c>
      <c r="B298" s="27" t="str">
        <f>'Activity Report'!$J$5</f>
        <v>2025-2026</v>
      </c>
      <c r="C298" s="27">
        <f>'Activity Report'!$H317</f>
        <v>0</v>
      </c>
      <c r="D298" s="27">
        <f>'Activity Report'!$I317</f>
        <v>0</v>
      </c>
      <c r="E298" s="27">
        <f>'Activity Report'!J317</f>
        <v>0</v>
      </c>
      <c r="F298" s="27">
        <f>'Activity Report'!$K317</f>
        <v>0</v>
      </c>
      <c r="H298" s="27">
        <f>'Activity Report'!$M317</f>
        <v>0</v>
      </c>
      <c r="I298" s="27">
        <f>'Activity Report'!$N317</f>
        <v>0</v>
      </c>
      <c r="J298" s="28">
        <f>'Activity Report'!$O317</f>
        <v>0</v>
      </c>
      <c r="K298" s="27">
        <f>'Activity Report'!$P317</f>
        <v>0</v>
      </c>
      <c r="L298" s="27">
        <f>'Activity Report'!$Q317</f>
        <v>0</v>
      </c>
      <c r="M298" s="27">
        <f>'Activity Report'!$R305</f>
        <v>0</v>
      </c>
      <c r="N298" s="27">
        <f>'Activity Report'!$S305</f>
        <v>0</v>
      </c>
      <c r="O298" s="27">
        <f>'Activity Report'!$T317</f>
        <v>0</v>
      </c>
    </row>
    <row r="299" spans="1:15" ht="12.5" x14ac:dyDescent="0.25">
      <c r="A299" s="27">
        <f>'Activity Report'!$F318</f>
        <v>0</v>
      </c>
      <c r="B299" s="27" t="str">
        <f>'Activity Report'!$J$5</f>
        <v>2025-2026</v>
      </c>
      <c r="C299" s="27">
        <f>'Activity Report'!$H318</f>
        <v>0</v>
      </c>
      <c r="D299" s="27">
        <f>'Activity Report'!$I318</f>
        <v>0</v>
      </c>
      <c r="E299" s="27">
        <f>'Activity Report'!J318</f>
        <v>0</v>
      </c>
      <c r="F299" s="27">
        <f>'Activity Report'!$K318</f>
        <v>0</v>
      </c>
      <c r="H299" s="27">
        <f>'Activity Report'!$M318</f>
        <v>0</v>
      </c>
      <c r="I299" s="27">
        <f>'Activity Report'!$N318</f>
        <v>0</v>
      </c>
      <c r="J299" s="28">
        <f>'Activity Report'!$O318</f>
        <v>0</v>
      </c>
      <c r="K299" s="27">
        <f>'Activity Report'!$P318</f>
        <v>0</v>
      </c>
      <c r="L299" s="27">
        <f>'Activity Report'!$Q318</f>
        <v>0</v>
      </c>
      <c r="M299" s="27">
        <f>'Activity Report'!$R306</f>
        <v>0</v>
      </c>
      <c r="N299" s="27">
        <f>'Activity Report'!$S306</f>
        <v>0</v>
      </c>
      <c r="O299" s="27">
        <f>'Activity Report'!$T318</f>
        <v>0</v>
      </c>
    </row>
    <row r="300" spans="1:15" ht="12.5" x14ac:dyDescent="0.25">
      <c r="A300" s="27">
        <f>'Activity Report'!$F319</f>
        <v>0</v>
      </c>
      <c r="B300" s="27" t="str">
        <f>'Activity Report'!$J$5</f>
        <v>2025-2026</v>
      </c>
      <c r="C300" s="27">
        <f>'Activity Report'!$H319</f>
        <v>0</v>
      </c>
      <c r="D300" s="27">
        <f>'Activity Report'!$I319</f>
        <v>0</v>
      </c>
      <c r="E300" s="27">
        <f>'Activity Report'!J319</f>
        <v>0</v>
      </c>
      <c r="F300" s="27">
        <f>'Activity Report'!$K319</f>
        <v>0</v>
      </c>
      <c r="H300" s="27">
        <f>'Activity Report'!$M319</f>
        <v>0</v>
      </c>
      <c r="I300" s="27">
        <f>'Activity Report'!$N319</f>
        <v>0</v>
      </c>
      <c r="J300" s="28">
        <f>'Activity Report'!$O319</f>
        <v>0</v>
      </c>
      <c r="K300" s="27">
        <f>'Activity Report'!$P319</f>
        <v>0</v>
      </c>
      <c r="L300" s="27">
        <f>'Activity Report'!$Q319</f>
        <v>0</v>
      </c>
      <c r="M300" s="27">
        <f>'Activity Report'!$R307</f>
        <v>0</v>
      </c>
      <c r="N300" s="27">
        <f>'Activity Report'!$S307</f>
        <v>0</v>
      </c>
      <c r="O300" s="27">
        <f>'Activity Report'!$T319</f>
        <v>0</v>
      </c>
    </row>
    <row r="301" spans="1:15" ht="12.5" x14ac:dyDescent="0.25">
      <c r="A301" s="27">
        <f>'Activity Report'!$F320</f>
        <v>0</v>
      </c>
      <c r="B301" s="27" t="str">
        <f>'Activity Report'!$J$5</f>
        <v>2025-2026</v>
      </c>
      <c r="C301" s="27">
        <f>'Activity Report'!$H320</f>
        <v>0</v>
      </c>
      <c r="D301" s="27">
        <f>'Activity Report'!$I320</f>
        <v>0</v>
      </c>
      <c r="E301" s="27">
        <f>'Activity Report'!J320</f>
        <v>0</v>
      </c>
      <c r="F301" s="27">
        <f>'Activity Report'!$K320</f>
        <v>0</v>
      </c>
      <c r="H301" s="27">
        <f>'Activity Report'!$M320</f>
        <v>0</v>
      </c>
      <c r="I301" s="27">
        <f>'Activity Report'!$N320</f>
        <v>0</v>
      </c>
      <c r="J301" s="28">
        <f>'Activity Report'!$O320</f>
        <v>0</v>
      </c>
      <c r="K301" s="27">
        <f>'Activity Report'!$P320</f>
        <v>0</v>
      </c>
      <c r="L301" s="27">
        <f>'Activity Report'!$Q320</f>
        <v>0</v>
      </c>
      <c r="M301" s="27">
        <f>'Activity Report'!$R308</f>
        <v>0</v>
      </c>
      <c r="N301" s="27">
        <f>'Activity Report'!$S308</f>
        <v>0</v>
      </c>
      <c r="O301" s="27">
        <f>'Activity Report'!$T320</f>
        <v>0</v>
      </c>
    </row>
    <row r="302" spans="1:15" ht="12.5" x14ac:dyDescent="0.25">
      <c r="A302" s="27">
        <f>'Activity Report'!$F321</f>
        <v>0</v>
      </c>
      <c r="B302" s="27" t="str">
        <f>'Activity Report'!$J$5</f>
        <v>2025-2026</v>
      </c>
      <c r="C302" s="27">
        <f>'Activity Report'!$H321</f>
        <v>0</v>
      </c>
      <c r="D302" s="27">
        <f>'Activity Report'!$I321</f>
        <v>0</v>
      </c>
      <c r="E302" s="27">
        <f>'Activity Report'!J321</f>
        <v>0</v>
      </c>
      <c r="F302" s="27">
        <f>'Activity Report'!$K321</f>
        <v>0</v>
      </c>
      <c r="H302" s="27">
        <f>'Activity Report'!$M321</f>
        <v>0</v>
      </c>
      <c r="I302" s="27">
        <f>'Activity Report'!$N321</f>
        <v>0</v>
      </c>
      <c r="J302" s="28">
        <f>'Activity Report'!$O321</f>
        <v>0</v>
      </c>
      <c r="K302" s="27">
        <f>'Activity Report'!$P321</f>
        <v>0</v>
      </c>
      <c r="L302" s="27">
        <f>'Activity Report'!$Q321</f>
        <v>0</v>
      </c>
      <c r="M302" s="27">
        <f>'Activity Report'!$R309</f>
        <v>0</v>
      </c>
      <c r="N302" s="27">
        <f>'Activity Report'!$S309</f>
        <v>0</v>
      </c>
      <c r="O302" s="27">
        <f>'Activity Report'!$T321</f>
        <v>0</v>
      </c>
    </row>
    <row r="303" spans="1:15" ht="12.5" x14ac:dyDescent="0.25">
      <c r="A303" s="27">
        <f>'Activity Report'!$F322</f>
        <v>0</v>
      </c>
      <c r="B303" s="27" t="str">
        <f>'Activity Report'!$J$5</f>
        <v>2025-2026</v>
      </c>
      <c r="C303" s="27">
        <f>'Activity Report'!$H322</f>
        <v>0</v>
      </c>
      <c r="D303" s="27">
        <f>'Activity Report'!$I322</f>
        <v>0</v>
      </c>
      <c r="E303" s="27">
        <f>'Activity Report'!J322</f>
        <v>0</v>
      </c>
      <c r="F303" s="27">
        <f>'Activity Report'!$K322</f>
        <v>0</v>
      </c>
      <c r="H303" s="27">
        <f>'Activity Report'!$M322</f>
        <v>0</v>
      </c>
      <c r="I303" s="27">
        <f>'Activity Report'!$N322</f>
        <v>0</v>
      </c>
      <c r="J303" s="28">
        <f>'Activity Report'!$O322</f>
        <v>0</v>
      </c>
      <c r="K303" s="27">
        <f>'Activity Report'!$P322</f>
        <v>0</v>
      </c>
      <c r="L303" s="27">
        <f>'Activity Report'!$Q322</f>
        <v>0</v>
      </c>
      <c r="M303" s="27">
        <f>'Activity Report'!$R310</f>
        <v>0</v>
      </c>
      <c r="N303" s="27">
        <f>'Activity Report'!$S310</f>
        <v>0</v>
      </c>
      <c r="O303" s="27">
        <f>'Activity Report'!$T322</f>
        <v>0</v>
      </c>
    </row>
    <row r="304" spans="1:15" ht="12.5" x14ac:dyDescent="0.25">
      <c r="A304" s="27">
        <f>'Activity Report'!$F323</f>
        <v>0</v>
      </c>
      <c r="B304" s="27" t="str">
        <f>'Activity Report'!$J$5</f>
        <v>2025-2026</v>
      </c>
      <c r="C304" s="27">
        <f>'Activity Report'!$H323</f>
        <v>0</v>
      </c>
      <c r="D304" s="27">
        <f>'Activity Report'!$I323</f>
        <v>0</v>
      </c>
      <c r="E304" s="27">
        <f>'Activity Report'!J323</f>
        <v>0</v>
      </c>
      <c r="F304" s="27">
        <f>'Activity Report'!$K323</f>
        <v>0</v>
      </c>
      <c r="H304" s="27">
        <f>'Activity Report'!$M323</f>
        <v>0</v>
      </c>
      <c r="I304" s="27">
        <f>'Activity Report'!$N323</f>
        <v>0</v>
      </c>
      <c r="J304" s="28">
        <f>'Activity Report'!$O323</f>
        <v>0</v>
      </c>
      <c r="K304" s="27">
        <f>'Activity Report'!$P323</f>
        <v>0</v>
      </c>
      <c r="L304" s="27">
        <f>'Activity Report'!$Q323</f>
        <v>0</v>
      </c>
      <c r="M304" s="27">
        <f>'Activity Report'!$R311</f>
        <v>0</v>
      </c>
      <c r="N304" s="27">
        <f>'Activity Report'!$S311</f>
        <v>0</v>
      </c>
      <c r="O304" s="27">
        <f>'Activity Report'!$T323</f>
        <v>0</v>
      </c>
    </row>
    <row r="305" spans="1:15" ht="12.5" x14ac:dyDescent="0.25">
      <c r="A305" s="27">
        <f>'Activity Report'!$F324</f>
        <v>0</v>
      </c>
      <c r="B305" s="27" t="str">
        <f>'Activity Report'!$J$5</f>
        <v>2025-2026</v>
      </c>
      <c r="C305" s="27">
        <f>'Activity Report'!$H324</f>
        <v>0</v>
      </c>
      <c r="D305" s="27">
        <f>'Activity Report'!$I324</f>
        <v>0</v>
      </c>
      <c r="E305" s="27">
        <f>'Activity Report'!J324</f>
        <v>0</v>
      </c>
      <c r="F305" s="27">
        <f>'Activity Report'!$K324</f>
        <v>0</v>
      </c>
      <c r="H305" s="27">
        <f>'Activity Report'!$M324</f>
        <v>0</v>
      </c>
      <c r="I305" s="27">
        <f>'Activity Report'!$N324</f>
        <v>0</v>
      </c>
      <c r="J305" s="28">
        <f>'Activity Report'!$O324</f>
        <v>0</v>
      </c>
      <c r="K305" s="27">
        <f>'Activity Report'!$P324</f>
        <v>0</v>
      </c>
      <c r="L305" s="27">
        <f>'Activity Report'!$Q324</f>
        <v>0</v>
      </c>
      <c r="M305" s="27">
        <f>'Activity Report'!$R312</f>
        <v>0</v>
      </c>
      <c r="N305" s="27">
        <f>'Activity Report'!$S312</f>
        <v>0</v>
      </c>
      <c r="O305" s="27">
        <f>'Activity Report'!$T324</f>
        <v>0</v>
      </c>
    </row>
    <row r="306" spans="1:15" ht="12.5" x14ac:dyDescent="0.25">
      <c r="A306" s="27">
        <f>'Activity Report'!$F325</f>
        <v>0</v>
      </c>
      <c r="B306" s="27" t="str">
        <f>'Activity Report'!$J$5</f>
        <v>2025-2026</v>
      </c>
      <c r="C306" s="27">
        <f>'Activity Report'!$H325</f>
        <v>0</v>
      </c>
      <c r="D306" s="27">
        <f>'Activity Report'!$I325</f>
        <v>0</v>
      </c>
      <c r="E306" s="27">
        <f>'Activity Report'!J325</f>
        <v>0</v>
      </c>
      <c r="F306" s="27">
        <f>'Activity Report'!$K325</f>
        <v>0</v>
      </c>
      <c r="H306" s="27">
        <f>'Activity Report'!$M325</f>
        <v>0</v>
      </c>
      <c r="I306" s="27">
        <f>'Activity Report'!$N325</f>
        <v>0</v>
      </c>
      <c r="J306" s="28">
        <f>'Activity Report'!$O325</f>
        <v>0</v>
      </c>
      <c r="K306" s="27">
        <f>'Activity Report'!$P325</f>
        <v>0</v>
      </c>
      <c r="L306" s="27">
        <f>'Activity Report'!$Q325</f>
        <v>0</v>
      </c>
      <c r="M306" s="27">
        <f>'Activity Report'!$R313</f>
        <v>0</v>
      </c>
      <c r="N306" s="27">
        <f>'Activity Report'!$S313</f>
        <v>0</v>
      </c>
      <c r="O306" s="27">
        <f>'Activity Report'!$T325</f>
        <v>0</v>
      </c>
    </row>
    <row r="307" spans="1:15" ht="12.5" x14ac:dyDescent="0.25">
      <c r="A307" s="27">
        <f>'Activity Report'!$F326</f>
        <v>0</v>
      </c>
      <c r="B307" s="27" t="str">
        <f>'Activity Report'!$J$5</f>
        <v>2025-2026</v>
      </c>
      <c r="C307" s="27">
        <f>'Activity Report'!$H326</f>
        <v>0</v>
      </c>
      <c r="D307" s="27">
        <f>'Activity Report'!$I326</f>
        <v>0</v>
      </c>
      <c r="E307" s="27">
        <f>'Activity Report'!J326</f>
        <v>0</v>
      </c>
      <c r="F307" s="27">
        <f>'Activity Report'!$K326</f>
        <v>0</v>
      </c>
      <c r="H307" s="27">
        <f>'Activity Report'!$M326</f>
        <v>0</v>
      </c>
      <c r="I307" s="27">
        <f>'Activity Report'!$N326</f>
        <v>0</v>
      </c>
      <c r="J307" s="28">
        <f>'Activity Report'!$O326</f>
        <v>0</v>
      </c>
      <c r="K307" s="27">
        <f>'Activity Report'!$P326</f>
        <v>0</v>
      </c>
      <c r="L307" s="27">
        <f>'Activity Report'!$Q326</f>
        <v>0</v>
      </c>
      <c r="M307" s="27">
        <f>'Activity Report'!$R314</f>
        <v>0</v>
      </c>
      <c r="N307" s="27">
        <f>'Activity Report'!$S314</f>
        <v>0</v>
      </c>
      <c r="O307" s="27">
        <f>'Activity Report'!$T326</f>
        <v>0</v>
      </c>
    </row>
    <row r="308" spans="1:15" ht="12.5" x14ac:dyDescent="0.25">
      <c r="A308" s="27">
        <f>'Activity Report'!$F327</f>
        <v>0</v>
      </c>
      <c r="B308" s="27" t="str">
        <f>'Activity Report'!$J$5</f>
        <v>2025-2026</v>
      </c>
      <c r="C308" s="27">
        <f>'Activity Report'!$H327</f>
        <v>0</v>
      </c>
      <c r="D308" s="27">
        <f>'Activity Report'!$I327</f>
        <v>0</v>
      </c>
      <c r="E308" s="27">
        <f>'Activity Report'!J327</f>
        <v>0</v>
      </c>
      <c r="F308" s="27">
        <f>'Activity Report'!$K327</f>
        <v>0</v>
      </c>
      <c r="H308" s="27">
        <f>'Activity Report'!$M327</f>
        <v>0</v>
      </c>
      <c r="I308" s="27">
        <f>'Activity Report'!$N327</f>
        <v>0</v>
      </c>
      <c r="J308" s="28">
        <f>'Activity Report'!$O327</f>
        <v>0</v>
      </c>
      <c r="K308" s="27">
        <f>'Activity Report'!$P327</f>
        <v>0</v>
      </c>
      <c r="L308" s="27">
        <f>'Activity Report'!$Q327</f>
        <v>0</v>
      </c>
      <c r="M308" s="27">
        <f>'Activity Report'!$R315</f>
        <v>0</v>
      </c>
      <c r="N308" s="27">
        <f>'Activity Report'!$S315</f>
        <v>0</v>
      </c>
      <c r="O308" s="27">
        <f>'Activity Report'!$T327</f>
        <v>0</v>
      </c>
    </row>
    <row r="309" spans="1:15" ht="12.5" x14ac:dyDescent="0.25">
      <c r="A309" s="27">
        <f>'Activity Report'!$F328</f>
        <v>0</v>
      </c>
      <c r="B309" s="27" t="str">
        <f>'Activity Report'!$J$5</f>
        <v>2025-2026</v>
      </c>
      <c r="C309" s="27">
        <f>'Activity Report'!$H328</f>
        <v>0</v>
      </c>
      <c r="D309" s="27">
        <f>'Activity Report'!$I328</f>
        <v>0</v>
      </c>
      <c r="E309" s="27">
        <f>'Activity Report'!J328</f>
        <v>0</v>
      </c>
      <c r="F309" s="27">
        <f>'Activity Report'!$K328</f>
        <v>0</v>
      </c>
      <c r="H309" s="27">
        <f>'Activity Report'!$M328</f>
        <v>0</v>
      </c>
      <c r="I309" s="27">
        <f>'Activity Report'!$N328</f>
        <v>0</v>
      </c>
      <c r="J309" s="28">
        <f>'Activity Report'!$O328</f>
        <v>0</v>
      </c>
      <c r="K309" s="27">
        <f>'Activity Report'!$P328</f>
        <v>0</v>
      </c>
      <c r="L309" s="27">
        <f>'Activity Report'!$Q328</f>
        <v>0</v>
      </c>
      <c r="M309" s="27">
        <f>'Activity Report'!$R316</f>
        <v>0</v>
      </c>
      <c r="N309" s="27">
        <f>'Activity Report'!$S316</f>
        <v>0</v>
      </c>
      <c r="O309" s="27">
        <f>'Activity Report'!$T328</f>
        <v>0</v>
      </c>
    </row>
    <row r="310" spans="1:15" ht="12.5" x14ac:dyDescent="0.25">
      <c r="A310" s="27">
        <f>'Activity Report'!$F329</f>
        <v>0</v>
      </c>
      <c r="B310" s="27" t="str">
        <f>'Activity Report'!$J$5</f>
        <v>2025-2026</v>
      </c>
      <c r="C310" s="27">
        <f>'Activity Report'!$H329</f>
        <v>0</v>
      </c>
      <c r="D310" s="27">
        <f>'Activity Report'!$I329</f>
        <v>0</v>
      </c>
      <c r="E310" s="27">
        <f>'Activity Report'!J329</f>
        <v>0</v>
      </c>
      <c r="F310" s="27">
        <f>'Activity Report'!$K329</f>
        <v>0</v>
      </c>
      <c r="H310" s="27">
        <f>'Activity Report'!$M329</f>
        <v>0</v>
      </c>
      <c r="I310" s="27">
        <f>'Activity Report'!$N329</f>
        <v>0</v>
      </c>
      <c r="J310" s="28">
        <f>'Activity Report'!$O329</f>
        <v>0</v>
      </c>
      <c r="K310" s="27">
        <f>'Activity Report'!$P329</f>
        <v>0</v>
      </c>
      <c r="L310" s="27">
        <f>'Activity Report'!$Q329</f>
        <v>0</v>
      </c>
      <c r="M310" s="27">
        <f>'Activity Report'!$R317</f>
        <v>0</v>
      </c>
      <c r="N310" s="27">
        <f>'Activity Report'!$S317</f>
        <v>0</v>
      </c>
      <c r="O310" s="27">
        <f>'Activity Report'!$T329</f>
        <v>0</v>
      </c>
    </row>
    <row r="311" spans="1:15" ht="12.5" x14ac:dyDescent="0.25">
      <c r="A311" s="27">
        <f>'Activity Report'!$F330</f>
        <v>0</v>
      </c>
      <c r="B311" s="27" t="str">
        <f>'Activity Report'!$J$5</f>
        <v>2025-2026</v>
      </c>
      <c r="C311" s="27">
        <f>'Activity Report'!$H330</f>
        <v>0</v>
      </c>
      <c r="D311" s="27">
        <f>'Activity Report'!$I330</f>
        <v>0</v>
      </c>
      <c r="E311" s="27">
        <f>'Activity Report'!J330</f>
        <v>0</v>
      </c>
      <c r="F311" s="27">
        <f>'Activity Report'!$K330</f>
        <v>0</v>
      </c>
      <c r="H311" s="27">
        <f>'Activity Report'!$M330</f>
        <v>0</v>
      </c>
      <c r="I311" s="27">
        <f>'Activity Report'!$N330</f>
        <v>0</v>
      </c>
      <c r="J311" s="28">
        <f>'Activity Report'!$O330</f>
        <v>0</v>
      </c>
      <c r="K311" s="27">
        <f>'Activity Report'!$P330</f>
        <v>0</v>
      </c>
      <c r="L311" s="27">
        <f>'Activity Report'!$Q330</f>
        <v>0</v>
      </c>
      <c r="M311" s="27">
        <f>'Activity Report'!$R318</f>
        <v>0</v>
      </c>
      <c r="N311" s="27">
        <f>'Activity Report'!$S318</f>
        <v>0</v>
      </c>
      <c r="O311" s="27">
        <f>'Activity Report'!$T330</f>
        <v>0</v>
      </c>
    </row>
    <row r="312" spans="1:15" ht="12.5" x14ac:dyDescent="0.25">
      <c r="A312" s="27">
        <f>'Activity Report'!$F331</f>
        <v>0</v>
      </c>
      <c r="B312" s="27" t="str">
        <f>'Activity Report'!$J$5</f>
        <v>2025-2026</v>
      </c>
      <c r="C312" s="27">
        <f>'Activity Report'!$H331</f>
        <v>0</v>
      </c>
      <c r="D312" s="27">
        <f>'Activity Report'!$I331</f>
        <v>0</v>
      </c>
      <c r="E312" s="27">
        <f>'Activity Report'!J331</f>
        <v>0</v>
      </c>
      <c r="F312" s="27">
        <f>'Activity Report'!$K331</f>
        <v>0</v>
      </c>
      <c r="H312" s="27">
        <f>'Activity Report'!$M331</f>
        <v>0</v>
      </c>
      <c r="I312" s="27">
        <f>'Activity Report'!$N331</f>
        <v>0</v>
      </c>
      <c r="J312" s="28">
        <f>'Activity Report'!$O331</f>
        <v>0</v>
      </c>
      <c r="K312" s="27">
        <f>'Activity Report'!$P331</f>
        <v>0</v>
      </c>
      <c r="L312" s="27">
        <f>'Activity Report'!$Q331</f>
        <v>0</v>
      </c>
      <c r="M312" s="27">
        <f>'Activity Report'!$R319</f>
        <v>0</v>
      </c>
      <c r="N312" s="27">
        <f>'Activity Report'!$S319</f>
        <v>0</v>
      </c>
      <c r="O312" s="27">
        <f>'Activity Report'!$T331</f>
        <v>0</v>
      </c>
    </row>
    <row r="313" spans="1:15" ht="12.5" x14ac:dyDescent="0.25">
      <c r="A313" s="27">
        <f>'Activity Report'!$F332</f>
        <v>0</v>
      </c>
      <c r="B313" s="27" t="str">
        <f>'Activity Report'!$J$5</f>
        <v>2025-2026</v>
      </c>
      <c r="C313" s="27">
        <f>'Activity Report'!$H332</f>
        <v>0</v>
      </c>
      <c r="D313" s="27">
        <f>'Activity Report'!$I332</f>
        <v>0</v>
      </c>
      <c r="E313" s="27">
        <f>'Activity Report'!J332</f>
        <v>0</v>
      </c>
      <c r="F313" s="27">
        <f>'Activity Report'!$K332</f>
        <v>0</v>
      </c>
      <c r="H313" s="27">
        <f>'Activity Report'!$M332</f>
        <v>0</v>
      </c>
      <c r="I313" s="27">
        <f>'Activity Report'!$N332</f>
        <v>0</v>
      </c>
      <c r="J313" s="28">
        <f>'Activity Report'!$O332</f>
        <v>0</v>
      </c>
      <c r="K313" s="27">
        <f>'Activity Report'!$P332</f>
        <v>0</v>
      </c>
      <c r="L313" s="27">
        <f>'Activity Report'!$Q332</f>
        <v>0</v>
      </c>
      <c r="M313" s="27">
        <f>'Activity Report'!$R320</f>
        <v>0</v>
      </c>
      <c r="N313" s="27">
        <f>'Activity Report'!$S320</f>
        <v>0</v>
      </c>
      <c r="O313" s="27">
        <f>'Activity Report'!$T332</f>
        <v>0</v>
      </c>
    </row>
    <row r="314" spans="1:15" ht="12.5" x14ac:dyDescent="0.25">
      <c r="A314" s="27">
        <f>'Activity Report'!$F333</f>
        <v>0</v>
      </c>
      <c r="B314" s="27" t="str">
        <f>'Activity Report'!$J$5</f>
        <v>2025-2026</v>
      </c>
      <c r="C314" s="27">
        <f>'Activity Report'!$H333</f>
        <v>0</v>
      </c>
      <c r="D314" s="27">
        <f>'Activity Report'!$I333</f>
        <v>0</v>
      </c>
      <c r="E314" s="27">
        <f>'Activity Report'!J333</f>
        <v>0</v>
      </c>
      <c r="F314" s="27">
        <f>'Activity Report'!$K333</f>
        <v>0</v>
      </c>
      <c r="H314" s="27">
        <f>'Activity Report'!$M333</f>
        <v>0</v>
      </c>
      <c r="I314" s="27">
        <f>'Activity Report'!$N333</f>
        <v>0</v>
      </c>
      <c r="J314" s="28">
        <f>'Activity Report'!$O333</f>
        <v>0</v>
      </c>
      <c r="K314" s="27">
        <f>'Activity Report'!$P333</f>
        <v>0</v>
      </c>
      <c r="L314" s="27">
        <f>'Activity Report'!$Q333</f>
        <v>0</v>
      </c>
      <c r="M314" s="27">
        <f>'Activity Report'!$R321</f>
        <v>0</v>
      </c>
      <c r="N314" s="27">
        <f>'Activity Report'!$S321</f>
        <v>0</v>
      </c>
      <c r="O314" s="27">
        <f>'Activity Report'!$T333</f>
        <v>0</v>
      </c>
    </row>
    <row r="315" spans="1:15" ht="12.5" x14ac:dyDescent="0.25">
      <c r="A315" s="27">
        <f>'Activity Report'!$F334</f>
        <v>0</v>
      </c>
      <c r="B315" s="27" t="str">
        <f>'Activity Report'!$J$5</f>
        <v>2025-2026</v>
      </c>
      <c r="C315" s="27">
        <f>'Activity Report'!$H334</f>
        <v>0</v>
      </c>
      <c r="D315" s="27">
        <f>'Activity Report'!$I334</f>
        <v>0</v>
      </c>
      <c r="E315" s="27">
        <f>'Activity Report'!J334</f>
        <v>0</v>
      </c>
      <c r="F315" s="27">
        <f>'Activity Report'!$K334</f>
        <v>0</v>
      </c>
      <c r="H315" s="27">
        <f>'Activity Report'!$M334</f>
        <v>0</v>
      </c>
      <c r="I315" s="27">
        <f>'Activity Report'!$N334</f>
        <v>0</v>
      </c>
      <c r="J315" s="28">
        <f>'Activity Report'!$O334</f>
        <v>0</v>
      </c>
      <c r="K315" s="27">
        <f>'Activity Report'!$P334</f>
        <v>0</v>
      </c>
      <c r="L315" s="27">
        <f>'Activity Report'!$Q334</f>
        <v>0</v>
      </c>
      <c r="M315" s="27">
        <f>'Activity Report'!$R322</f>
        <v>0</v>
      </c>
      <c r="N315" s="27">
        <f>'Activity Report'!$S322</f>
        <v>0</v>
      </c>
      <c r="O315" s="27">
        <f>'Activity Report'!$T334</f>
        <v>0</v>
      </c>
    </row>
    <row r="316" spans="1:15" ht="12.5" x14ac:dyDescent="0.25">
      <c r="A316" s="27">
        <f>'Activity Report'!$F335</f>
        <v>0</v>
      </c>
      <c r="B316" s="27" t="str">
        <f>'Activity Report'!$J$5</f>
        <v>2025-2026</v>
      </c>
      <c r="C316" s="27">
        <f>'Activity Report'!$H335</f>
        <v>0</v>
      </c>
      <c r="D316" s="27">
        <f>'Activity Report'!$I335</f>
        <v>0</v>
      </c>
      <c r="E316" s="27">
        <f>'Activity Report'!J335</f>
        <v>0</v>
      </c>
      <c r="F316" s="27">
        <f>'Activity Report'!$K335</f>
        <v>0</v>
      </c>
      <c r="H316" s="27">
        <f>'Activity Report'!$M335</f>
        <v>0</v>
      </c>
      <c r="I316" s="27">
        <f>'Activity Report'!$N335</f>
        <v>0</v>
      </c>
      <c r="J316" s="28">
        <f>'Activity Report'!$O335</f>
        <v>0</v>
      </c>
      <c r="K316" s="27">
        <f>'Activity Report'!$P335</f>
        <v>0</v>
      </c>
      <c r="L316" s="27">
        <f>'Activity Report'!$Q335</f>
        <v>0</v>
      </c>
      <c r="M316" s="27">
        <f>'Activity Report'!$R323</f>
        <v>0</v>
      </c>
      <c r="N316" s="27">
        <f>'Activity Report'!$S323</f>
        <v>0</v>
      </c>
      <c r="O316" s="27">
        <f>'Activity Report'!$T335</f>
        <v>0</v>
      </c>
    </row>
    <row r="317" spans="1:15" ht="12.5" x14ac:dyDescent="0.25">
      <c r="A317" s="27">
        <f>'Activity Report'!$F336</f>
        <v>0</v>
      </c>
      <c r="B317" s="27" t="str">
        <f>'Activity Report'!$J$5</f>
        <v>2025-2026</v>
      </c>
      <c r="C317" s="27">
        <f>'Activity Report'!$H336</f>
        <v>0</v>
      </c>
      <c r="D317" s="27">
        <f>'Activity Report'!$I336</f>
        <v>0</v>
      </c>
      <c r="E317" s="27">
        <f>'Activity Report'!J336</f>
        <v>0</v>
      </c>
      <c r="F317" s="27">
        <f>'Activity Report'!$K336</f>
        <v>0</v>
      </c>
      <c r="H317" s="27">
        <f>'Activity Report'!$M336</f>
        <v>0</v>
      </c>
      <c r="I317" s="27">
        <f>'Activity Report'!$N336</f>
        <v>0</v>
      </c>
      <c r="J317" s="28">
        <f>'Activity Report'!$O336</f>
        <v>0</v>
      </c>
      <c r="K317" s="27">
        <f>'Activity Report'!$P336</f>
        <v>0</v>
      </c>
      <c r="L317" s="27">
        <f>'Activity Report'!$Q336</f>
        <v>0</v>
      </c>
      <c r="M317" s="27">
        <f>'Activity Report'!$R324</f>
        <v>0</v>
      </c>
      <c r="N317" s="27">
        <f>'Activity Report'!$S324</f>
        <v>0</v>
      </c>
      <c r="O317" s="27">
        <f>'Activity Report'!$T336</f>
        <v>0</v>
      </c>
    </row>
    <row r="318" spans="1:15" ht="12.5" x14ac:dyDescent="0.25">
      <c r="A318" s="27">
        <f>'Activity Report'!$F337</f>
        <v>0</v>
      </c>
      <c r="B318" s="27" t="str">
        <f>'Activity Report'!$J$5</f>
        <v>2025-2026</v>
      </c>
      <c r="C318" s="27">
        <f>'Activity Report'!$H337</f>
        <v>0</v>
      </c>
      <c r="D318" s="27">
        <f>'Activity Report'!$I337</f>
        <v>0</v>
      </c>
      <c r="E318" s="27">
        <f>'Activity Report'!J337</f>
        <v>0</v>
      </c>
      <c r="F318" s="27">
        <f>'Activity Report'!$K337</f>
        <v>0</v>
      </c>
      <c r="H318" s="27">
        <f>'Activity Report'!$M337</f>
        <v>0</v>
      </c>
      <c r="I318" s="27">
        <f>'Activity Report'!$N337</f>
        <v>0</v>
      </c>
      <c r="J318" s="28">
        <f>'Activity Report'!$O337</f>
        <v>0</v>
      </c>
      <c r="K318" s="27">
        <f>'Activity Report'!$P337</f>
        <v>0</v>
      </c>
      <c r="L318" s="27">
        <f>'Activity Report'!$Q337</f>
        <v>0</v>
      </c>
      <c r="M318" s="27">
        <f>'Activity Report'!$R325</f>
        <v>0</v>
      </c>
      <c r="N318" s="27">
        <f>'Activity Report'!$S325</f>
        <v>0</v>
      </c>
      <c r="O318" s="27">
        <f>'Activity Report'!$T337</f>
        <v>0</v>
      </c>
    </row>
    <row r="319" spans="1:15" ht="12.5" x14ac:dyDescent="0.25">
      <c r="A319" s="27">
        <f>'Activity Report'!$F338</f>
        <v>0</v>
      </c>
      <c r="B319" s="27" t="str">
        <f>'Activity Report'!$J$5</f>
        <v>2025-2026</v>
      </c>
      <c r="C319" s="27">
        <f>'Activity Report'!$H338</f>
        <v>0</v>
      </c>
      <c r="D319" s="27">
        <f>'Activity Report'!$I338</f>
        <v>0</v>
      </c>
      <c r="E319" s="27">
        <f>'Activity Report'!J338</f>
        <v>0</v>
      </c>
      <c r="F319" s="27">
        <f>'Activity Report'!$K338</f>
        <v>0</v>
      </c>
      <c r="H319" s="27">
        <f>'Activity Report'!$M338</f>
        <v>0</v>
      </c>
      <c r="I319" s="27">
        <f>'Activity Report'!$N338</f>
        <v>0</v>
      </c>
      <c r="J319" s="28">
        <f>'Activity Report'!$O338</f>
        <v>0</v>
      </c>
      <c r="K319" s="27">
        <f>'Activity Report'!$P338</f>
        <v>0</v>
      </c>
      <c r="L319" s="27">
        <f>'Activity Report'!$Q338</f>
        <v>0</v>
      </c>
      <c r="M319" s="27">
        <f>'Activity Report'!$R326</f>
        <v>0</v>
      </c>
      <c r="N319" s="27">
        <f>'Activity Report'!$S326</f>
        <v>0</v>
      </c>
      <c r="O319" s="27">
        <f>'Activity Report'!$T338</f>
        <v>0</v>
      </c>
    </row>
    <row r="320" spans="1:15" ht="12.5" x14ac:dyDescent="0.25">
      <c r="A320" s="27">
        <f>'Activity Report'!$F339</f>
        <v>0</v>
      </c>
      <c r="B320" s="27" t="str">
        <f>'Activity Report'!$J$5</f>
        <v>2025-2026</v>
      </c>
      <c r="C320" s="27">
        <f>'Activity Report'!$H339</f>
        <v>0</v>
      </c>
      <c r="D320" s="27">
        <f>'Activity Report'!$I339</f>
        <v>0</v>
      </c>
      <c r="E320" s="27">
        <f>'Activity Report'!J339</f>
        <v>0</v>
      </c>
      <c r="F320" s="27">
        <f>'Activity Report'!$K339</f>
        <v>0</v>
      </c>
      <c r="H320" s="27">
        <f>'Activity Report'!$M339</f>
        <v>0</v>
      </c>
      <c r="I320" s="27">
        <f>'Activity Report'!$N339</f>
        <v>0</v>
      </c>
      <c r="J320" s="28">
        <f>'Activity Report'!$O339</f>
        <v>0</v>
      </c>
      <c r="K320" s="27">
        <f>'Activity Report'!$P339</f>
        <v>0</v>
      </c>
      <c r="L320" s="27">
        <f>'Activity Report'!$Q339</f>
        <v>0</v>
      </c>
      <c r="M320" s="27">
        <f>'Activity Report'!$R327</f>
        <v>0</v>
      </c>
      <c r="N320" s="27">
        <f>'Activity Report'!$S327</f>
        <v>0</v>
      </c>
      <c r="O320" s="27">
        <f>'Activity Report'!$T339</f>
        <v>0</v>
      </c>
    </row>
    <row r="321" spans="1:15" ht="12.5" x14ac:dyDescent="0.25">
      <c r="A321" s="27">
        <f>'Activity Report'!$F340</f>
        <v>0</v>
      </c>
      <c r="B321" s="27" t="str">
        <f>'Activity Report'!$J$5</f>
        <v>2025-2026</v>
      </c>
      <c r="C321" s="27">
        <f>'Activity Report'!$H340</f>
        <v>0</v>
      </c>
      <c r="D321" s="27">
        <f>'Activity Report'!$I340</f>
        <v>0</v>
      </c>
      <c r="E321" s="27">
        <f>'Activity Report'!J340</f>
        <v>0</v>
      </c>
      <c r="F321" s="27">
        <f>'Activity Report'!$K340</f>
        <v>0</v>
      </c>
      <c r="H321" s="27">
        <f>'Activity Report'!$M340</f>
        <v>0</v>
      </c>
      <c r="I321" s="27">
        <f>'Activity Report'!$N340</f>
        <v>0</v>
      </c>
      <c r="J321" s="28">
        <f>'Activity Report'!$O340</f>
        <v>0</v>
      </c>
      <c r="K321" s="27">
        <f>'Activity Report'!$P340</f>
        <v>0</v>
      </c>
      <c r="L321" s="27">
        <f>'Activity Report'!$Q340</f>
        <v>0</v>
      </c>
      <c r="M321" s="27">
        <f>'Activity Report'!$R328</f>
        <v>0</v>
      </c>
      <c r="N321" s="27">
        <f>'Activity Report'!$S328</f>
        <v>0</v>
      </c>
      <c r="O321" s="27">
        <f>'Activity Report'!$T340</f>
        <v>0</v>
      </c>
    </row>
    <row r="322" spans="1:15" ht="12.5" x14ac:dyDescent="0.25">
      <c r="A322" s="27">
        <f>'Activity Report'!$F341</f>
        <v>0</v>
      </c>
      <c r="B322" s="27" t="str">
        <f>'Activity Report'!$J$5</f>
        <v>2025-2026</v>
      </c>
      <c r="C322" s="27">
        <f>'Activity Report'!$H341</f>
        <v>0</v>
      </c>
      <c r="D322" s="27">
        <f>'Activity Report'!$I341</f>
        <v>0</v>
      </c>
      <c r="E322" s="27">
        <f>'Activity Report'!J341</f>
        <v>0</v>
      </c>
      <c r="F322" s="27">
        <f>'Activity Report'!$K341</f>
        <v>0</v>
      </c>
      <c r="H322" s="27">
        <f>'Activity Report'!$M341</f>
        <v>0</v>
      </c>
      <c r="I322" s="27">
        <f>'Activity Report'!$N341</f>
        <v>0</v>
      </c>
      <c r="J322" s="28">
        <f>'Activity Report'!$O341</f>
        <v>0</v>
      </c>
      <c r="K322" s="27">
        <f>'Activity Report'!$P341</f>
        <v>0</v>
      </c>
      <c r="L322" s="27">
        <f>'Activity Report'!$Q341</f>
        <v>0</v>
      </c>
      <c r="M322" s="27">
        <f>'Activity Report'!$R329</f>
        <v>0</v>
      </c>
      <c r="N322" s="27">
        <f>'Activity Report'!$S329</f>
        <v>0</v>
      </c>
      <c r="O322" s="27">
        <f>'Activity Report'!$T341</f>
        <v>0</v>
      </c>
    </row>
    <row r="323" spans="1:15" ht="12.5" x14ac:dyDescent="0.25">
      <c r="A323" s="27">
        <f>'Activity Report'!$F342</f>
        <v>0</v>
      </c>
      <c r="B323" s="27" t="str">
        <f>'Activity Report'!$J$5</f>
        <v>2025-2026</v>
      </c>
      <c r="C323" s="27">
        <f>'Activity Report'!$H342</f>
        <v>0</v>
      </c>
      <c r="D323" s="27">
        <f>'Activity Report'!$I342</f>
        <v>0</v>
      </c>
      <c r="E323" s="27">
        <f>'Activity Report'!J342</f>
        <v>0</v>
      </c>
      <c r="F323" s="27">
        <f>'Activity Report'!$K342</f>
        <v>0</v>
      </c>
      <c r="H323" s="27">
        <f>'Activity Report'!$M342</f>
        <v>0</v>
      </c>
      <c r="I323" s="27">
        <f>'Activity Report'!$N342</f>
        <v>0</v>
      </c>
      <c r="J323" s="28">
        <f>'Activity Report'!$O342</f>
        <v>0</v>
      </c>
      <c r="K323" s="27">
        <f>'Activity Report'!$P342</f>
        <v>0</v>
      </c>
      <c r="L323" s="27">
        <f>'Activity Report'!$Q342</f>
        <v>0</v>
      </c>
      <c r="M323" s="27">
        <f>'Activity Report'!$R330</f>
        <v>0</v>
      </c>
      <c r="N323" s="27">
        <f>'Activity Report'!$S330</f>
        <v>0</v>
      </c>
      <c r="O323" s="27">
        <f>'Activity Report'!$T342</f>
        <v>0</v>
      </c>
    </row>
    <row r="324" spans="1:15" ht="12.5" x14ac:dyDescent="0.25">
      <c r="A324" s="27">
        <f>'Activity Report'!$F343</f>
        <v>0</v>
      </c>
      <c r="B324" s="27" t="str">
        <f>'Activity Report'!$J$5</f>
        <v>2025-2026</v>
      </c>
      <c r="C324" s="27">
        <f>'Activity Report'!$H343</f>
        <v>0</v>
      </c>
      <c r="D324" s="27">
        <f>'Activity Report'!$I343</f>
        <v>0</v>
      </c>
      <c r="E324" s="27">
        <f>'Activity Report'!J343</f>
        <v>0</v>
      </c>
      <c r="F324" s="27">
        <f>'Activity Report'!$K343</f>
        <v>0</v>
      </c>
      <c r="H324" s="27">
        <f>'Activity Report'!$M343</f>
        <v>0</v>
      </c>
      <c r="I324" s="27">
        <f>'Activity Report'!$N343</f>
        <v>0</v>
      </c>
      <c r="J324" s="28">
        <f>'Activity Report'!$O343</f>
        <v>0</v>
      </c>
      <c r="K324" s="27">
        <f>'Activity Report'!$P343</f>
        <v>0</v>
      </c>
      <c r="L324" s="27">
        <f>'Activity Report'!$Q343</f>
        <v>0</v>
      </c>
      <c r="M324" s="27">
        <f>'Activity Report'!$R331</f>
        <v>0</v>
      </c>
      <c r="N324" s="27">
        <f>'Activity Report'!$S331</f>
        <v>0</v>
      </c>
      <c r="O324" s="27">
        <f>'Activity Report'!$T343</f>
        <v>0</v>
      </c>
    </row>
    <row r="325" spans="1:15" ht="12.5" x14ac:dyDescent="0.25">
      <c r="A325" s="27">
        <f>'Activity Report'!$F344</f>
        <v>0</v>
      </c>
      <c r="B325" s="27" t="str">
        <f>'Activity Report'!$J$5</f>
        <v>2025-2026</v>
      </c>
      <c r="C325" s="27">
        <f>'Activity Report'!$H344</f>
        <v>0</v>
      </c>
      <c r="D325" s="27">
        <f>'Activity Report'!$I344</f>
        <v>0</v>
      </c>
      <c r="E325" s="27">
        <f>'Activity Report'!J344</f>
        <v>0</v>
      </c>
      <c r="F325" s="27">
        <f>'Activity Report'!$K344</f>
        <v>0</v>
      </c>
      <c r="H325" s="27">
        <f>'Activity Report'!$M344</f>
        <v>0</v>
      </c>
      <c r="I325" s="27">
        <f>'Activity Report'!$N344</f>
        <v>0</v>
      </c>
      <c r="J325" s="28">
        <f>'Activity Report'!$O344</f>
        <v>0</v>
      </c>
      <c r="K325" s="27">
        <f>'Activity Report'!$P344</f>
        <v>0</v>
      </c>
      <c r="L325" s="27">
        <f>'Activity Report'!$Q344</f>
        <v>0</v>
      </c>
      <c r="M325" s="27">
        <f>'Activity Report'!$R332</f>
        <v>0</v>
      </c>
      <c r="N325" s="27">
        <f>'Activity Report'!$S332</f>
        <v>0</v>
      </c>
      <c r="O325" s="27">
        <f>'Activity Report'!$T344</f>
        <v>0</v>
      </c>
    </row>
    <row r="326" spans="1:15" ht="12.5" x14ac:dyDescent="0.25">
      <c r="A326" s="27">
        <f>'Activity Report'!$F345</f>
        <v>0</v>
      </c>
      <c r="B326" s="27" t="str">
        <f>'Activity Report'!$J$5</f>
        <v>2025-2026</v>
      </c>
      <c r="C326" s="27">
        <f>'Activity Report'!$H345</f>
        <v>0</v>
      </c>
      <c r="D326" s="27">
        <f>'Activity Report'!$I345</f>
        <v>0</v>
      </c>
      <c r="E326" s="27">
        <f>'Activity Report'!J345</f>
        <v>0</v>
      </c>
      <c r="F326" s="27">
        <f>'Activity Report'!$K345</f>
        <v>0</v>
      </c>
      <c r="H326" s="27">
        <f>'Activity Report'!$M345</f>
        <v>0</v>
      </c>
      <c r="I326" s="27">
        <f>'Activity Report'!$N345</f>
        <v>0</v>
      </c>
      <c r="J326" s="28">
        <f>'Activity Report'!$O345</f>
        <v>0</v>
      </c>
      <c r="K326" s="27">
        <f>'Activity Report'!$P345</f>
        <v>0</v>
      </c>
      <c r="L326" s="27">
        <f>'Activity Report'!$Q345</f>
        <v>0</v>
      </c>
      <c r="M326" s="27">
        <f>'Activity Report'!$R333</f>
        <v>0</v>
      </c>
      <c r="N326" s="27">
        <f>'Activity Report'!$S333</f>
        <v>0</v>
      </c>
      <c r="O326" s="27">
        <f>'Activity Report'!$T345</f>
        <v>0</v>
      </c>
    </row>
    <row r="327" spans="1:15" ht="12.5" x14ac:dyDescent="0.25">
      <c r="A327" s="27">
        <f>'Activity Report'!$F346</f>
        <v>0</v>
      </c>
      <c r="B327" s="27" t="str">
        <f>'Activity Report'!$J$5</f>
        <v>2025-2026</v>
      </c>
      <c r="C327" s="27">
        <f>'Activity Report'!$H346</f>
        <v>0</v>
      </c>
      <c r="D327" s="27">
        <f>'Activity Report'!$I346</f>
        <v>0</v>
      </c>
      <c r="E327" s="27">
        <f>'Activity Report'!J346</f>
        <v>0</v>
      </c>
      <c r="F327" s="27">
        <f>'Activity Report'!$K346</f>
        <v>0</v>
      </c>
      <c r="H327" s="27">
        <f>'Activity Report'!$M346</f>
        <v>0</v>
      </c>
      <c r="I327" s="27">
        <f>'Activity Report'!$N346</f>
        <v>0</v>
      </c>
      <c r="J327" s="28">
        <f>'Activity Report'!$O346</f>
        <v>0</v>
      </c>
      <c r="K327" s="27">
        <f>'Activity Report'!$P346</f>
        <v>0</v>
      </c>
      <c r="L327" s="27">
        <f>'Activity Report'!$Q346</f>
        <v>0</v>
      </c>
      <c r="M327" s="27">
        <f>'Activity Report'!$R334</f>
        <v>0</v>
      </c>
      <c r="N327" s="27">
        <f>'Activity Report'!$S334</f>
        <v>0</v>
      </c>
      <c r="O327" s="27">
        <f>'Activity Report'!$T346</f>
        <v>0</v>
      </c>
    </row>
    <row r="328" spans="1:15" ht="12.5" x14ac:dyDescent="0.25">
      <c r="A328" s="27">
        <f>'Activity Report'!$F347</f>
        <v>0</v>
      </c>
      <c r="B328" s="27" t="str">
        <f>'Activity Report'!$J$5</f>
        <v>2025-2026</v>
      </c>
      <c r="C328" s="27">
        <f>'Activity Report'!$H347</f>
        <v>0</v>
      </c>
      <c r="D328" s="27">
        <f>'Activity Report'!$I347</f>
        <v>0</v>
      </c>
      <c r="E328" s="27">
        <f>'Activity Report'!J347</f>
        <v>0</v>
      </c>
      <c r="F328" s="27">
        <f>'Activity Report'!$K347</f>
        <v>0</v>
      </c>
      <c r="H328" s="27">
        <f>'Activity Report'!$M347</f>
        <v>0</v>
      </c>
      <c r="I328" s="27">
        <f>'Activity Report'!$N347</f>
        <v>0</v>
      </c>
      <c r="J328" s="28">
        <f>'Activity Report'!$O347</f>
        <v>0</v>
      </c>
      <c r="K328" s="27">
        <f>'Activity Report'!$P347</f>
        <v>0</v>
      </c>
      <c r="L328" s="27">
        <f>'Activity Report'!$Q347</f>
        <v>0</v>
      </c>
      <c r="M328" s="27">
        <f>'Activity Report'!$R335</f>
        <v>0</v>
      </c>
      <c r="N328" s="27">
        <f>'Activity Report'!$S335</f>
        <v>0</v>
      </c>
      <c r="O328" s="27">
        <f>'Activity Report'!$T347</f>
        <v>0</v>
      </c>
    </row>
    <row r="329" spans="1:15" ht="12.5" x14ac:dyDescent="0.25">
      <c r="A329" s="27">
        <f>'Activity Report'!$F348</f>
        <v>0</v>
      </c>
      <c r="B329" s="27" t="str">
        <f>'Activity Report'!$J$5</f>
        <v>2025-2026</v>
      </c>
      <c r="C329" s="27">
        <f>'Activity Report'!$H348</f>
        <v>0</v>
      </c>
      <c r="D329" s="27">
        <f>'Activity Report'!$I348</f>
        <v>0</v>
      </c>
      <c r="E329" s="27">
        <f>'Activity Report'!J348</f>
        <v>0</v>
      </c>
      <c r="F329" s="27">
        <f>'Activity Report'!$K348</f>
        <v>0</v>
      </c>
      <c r="H329" s="27">
        <f>'Activity Report'!$M348</f>
        <v>0</v>
      </c>
      <c r="I329" s="27">
        <f>'Activity Report'!$N348</f>
        <v>0</v>
      </c>
      <c r="J329" s="28">
        <f>'Activity Report'!$O348</f>
        <v>0</v>
      </c>
      <c r="K329" s="27">
        <f>'Activity Report'!$P348</f>
        <v>0</v>
      </c>
      <c r="L329" s="27">
        <f>'Activity Report'!$Q348</f>
        <v>0</v>
      </c>
      <c r="M329" s="27">
        <f>'Activity Report'!$R336</f>
        <v>0</v>
      </c>
      <c r="N329" s="27">
        <f>'Activity Report'!$S336</f>
        <v>0</v>
      </c>
      <c r="O329" s="27">
        <f>'Activity Report'!$T348</f>
        <v>0</v>
      </c>
    </row>
    <row r="330" spans="1:15" ht="12.5" x14ac:dyDescent="0.25">
      <c r="A330" s="27">
        <f>'Activity Report'!$F349</f>
        <v>0</v>
      </c>
      <c r="B330" s="27" t="str">
        <f>'Activity Report'!$J$5</f>
        <v>2025-2026</v>
      </c>
      <c r="C330" s="27">
        <f>'Activity Report'!$H349</f>
        <v>0</v>
      </c>
      <c r="D330" s="27">
        <f>'Activity Report'!$I349</f>
        <v>0</v>
      </c>
      <c r="E330" s="27">
        <f>'Activity Report'!J349</f>
        <v>0</v>
      </c>
      <c r="F330" s="27">
        <f>'Activity Report'!$K349</f>
        <v>0</v>
      </c>
      <c r="H330" s="27">
        <f>'Activity Report'!$M349</f>
        <v>0</v>
      </c>
      <c r="I330" s="27">
        <f>'Activity Report'!$N349</f>
        <v>0</v>
      </c>
      <c r="J330" s="28">
        <f>'Activity Report'!$O349</f>
        <v>0</v>
      </c>
      <c r="K330" s="27">
        <f>'Activity Report'!$P349</f>
        <v>0</v>
      </c>
      <c r="L330" s="27">
        <f>'Activity Report'!$Q349</f>
        <v>0</v>
      </c>
      <c r="M330" s="27">
        <f>'Activity Report'!$R337</f>
        <v>0</v>
      </c>
      <c r="N330" s="27">
        <f>'Activity Report'!$S337</f>
        <v>0</v>
      </c>
      <c r="O330" s="27">
        <f>'Activity Report'!$T349</f>
        <v>0</v>
      </c>
    </row>
    <row r="331" spans="1:15" ht="12.5" x14ac:dyDescent="0.25">
      <c r="A331" s="27">
        <f>'Activity Report'!$F350</f>
        <v>0</v>
      </c>
      <c r="B331" s="27" t="str">
        <f>'Activity Report'!$J$5</f>
        <v>2025-2026</v>
      </c>
      <c r="C331" s="27">
        <f>'Activity Report'!$H350</f>
        <v>0</v>
      </c>
      <c r="D331" s="27">
        <f>'Activity Report'!$I350</f>
        <v>0</v>
      </c>
      <c r="E331" s="27">
        <f>'Activity Report'!J350</f>
        <v>0</v>
      </c>
      <c r="F331" s="27">
        <f>'Activity Report'!$K350</f>
        <v>0</v>
      </c>
      <c r="H331" s="27">
        <f>'Activity Report'!$M350</f>
        <v>0</v>
      </c>
      <c r="I331" s="27">
        <f>'Activity Report'!$N350</f>
        <v>0</v>
      </c>
      <c r="J331" s="28">
        <f>'Activity Report'!$O350</f>
        <v>0</v>
      </c>
      <c r="K331" s="27">
        <f>'Activity Report'!$P350</f>
        <v>0</v>
      </c>
      <c r="L331" s="27">
        <f>'Activity Report'!$Q350</f>
        <v>0</v>
      </c>
      <c r="M331" s="27">
        <f>'Activity Report'!$R338</f>
        <v>0</v>
      </c>
      <c r="N331" s="27">
        <f>'Activity Report'!$S338</f>
        <v>0</v>
      </c>
      <c r="O331" s="27">
        <f>'Activity Report'!$T350</f>
        <v>0</v>
      </c>
    </row>
    <row r="332" spans="1:15" ht="12.5" x14ac:dyDescent="0.25">
      <c r="A332" s="27">
        <f>'Activity Report'!$F351</f>
        <v>0</v>
      </c>
      <c r="B332" s="27" t="str">
        <f>'Activity Report'!$J$5</f>
        <v>2025-2026</v>
      </c>
      <c r="C332" s="27">
        <f>'Activity Report'!$H351</f>
        <v>0</v>
      </c>
      <c r="D332" s="27">
        <f>'Activity Report'!$I351</f>
        <v>0</v>
      </c>
      <c r="E332" s="27">
        <f>'Activity Report'!J351</f>
        <v>0</v>
      </c>
      <c r="F332" s="27">
        <f>'Activity Report'!$K351</f>
        <v>0</v>
      </c>
      <c r="H332" s="27">
        <f>'Activity Report'!$M351</f>
        <v>0</v>
      </c>
      <c r="I332" s="27">
        <f>'Activity Report'!$N351</f>
        <v>0</v>
      </c>
      <c r="J332" s="28">
        <f>'Activity Report'!$O351</f>
        <v>0</v>
      </c>
      <c r="K332" s="27">
        <f>'Activity Report'!$P351</f>
        <v>0</v>
      </c>
      <c r="L332" s="27">
        <f>'Activity Report'!$Q351</f>
        <v>0</v>
      </c>
      <c r="M332" s="27">
        <f>'Activity Report'!$R339</f>
        <v>0</v>
      </c>
      <c r="N332" s="27">
        <f>'Activity Report'!$S339</f>
        <v>0</v>
      </c>
      <c r="O332" s="27">
        <f>'Activity Report'!$T351</f>
        <v>0</v>
      </c>
    </row>
    <row r="333" spans="1:15" ht="12.5" x14ac:dyDescent="0.25">
      <c r="A333" s="27">
        <f>'Activity Report'!$F352</f>
        <v>0</v>
      </c>
      <c r="B333" s="27" t="str">
        <f>'Activity Report'!$J$5</f>
        <v>2025-2026</v>
      </c>
      <c r="C333" s="27">
        <f>'Activity Report'!$H352</f>
        <v>0</v>
      </c>
      <c r="D333" s="27">
        <f>'Activity Report'!$I352</f>
        <v>0</v>
      </c>
      <c r="E333" s="27">
        <f>'Activity Report'!J352</f>
        <v>0</v>
      </c>
      <c r="F333" s="27">
        <f>'Activity Report'!$K352</f>
        <v>0</v>
      </c>
      <c r="H333" s="27">
        <f>'Activity Report'!$M352</f>
        <v>0</v>
      </c>
      <c r="I333" s="27">
        <f>'Activity Report'!$N352</f>
        <v>0</v>
      </c>
      <c r="J333" s="28">
        <f>'Activity Report'!$O352</f>
        <v>0</v>
      </c>
      <c r="K333" s="27">
        <f>'Activity Report'!$P352</f>
        <v>0</v>
      </c>
      <c r="L333" s="27">
        <f>'Activity Report'!$Q352</f>
        <v>0</v>
      </c>
      <c r="M333" s="27">
        <f>'Activity Report'!$R340</f>
        <v>0</v>
      </c>
      <c r="N333" s="27">
        <f>'Activity Report'!$S340</f>
        <v>0</v>
      </c>
      <c r="O333" s="27">
        <f>'Activity Report'!$T352</f>
        <v>0</v>
      </c>
    </row>
    <row r="334" spans="1:15" ht="12.5" x14ac:dyDescent="0.25">
      <c r="A334" s="27">
        <f>'Activity Report'!$F353</f>
        <v>0</v>
      </c>
      <c r="B334" s="27" t="str">
        <f>'Activity Report'!$J$5</f>
        <v>2025-2026</v>
      </c>
      <c r="C334" s="27">
        <f>'Activity Report'!$H353</f>
        <v>0</v>
      </c>
      <c r="D334" s="27">
        <f>'Activity Report'!$I353</f>
        <v>0</v>
      </c>
      <c r="E334" s="27">
        <f>'Activity Report'!J353</f>
        <v>0</v>
      </c>
      <c r="F334" s="27">
        <f>'Activity Report'!$K353</f>
        <v>0</v>
      </c>
      <c r="H334" s="27">
        <f>'Activity Report'!$M353</f>
        <v>0</v>
      </c>
      <c r="I334" s="27">
        <f>'Activity Report'!$N353</f>
        <v>0</v>
      </c>
      <c r="J334" s="28">
        <f>'Activity Report'!$O353</f>
        <v>0</v>
      </c>
      <c r="K334" s="27">
        <f>'Activity Report'!$P353</f>
        <v>0</v>
      </c>
      <c r="L334" s="27">
        <f>'Activity Report'!$Q353</f>
        <v>0</v>
      </c>
      <c r="M334" s="27">
        <f>'Activity Report'!$R341</f>
        <v>0</v>
      </c>
      <c r="N334" s="27">
        <f>'Activity Report'!$S341</f>
        <v>0</v>
      </c>
      <c r="O334" s="27">
        <f>'Activity Report'!$T353</f>
        <v>0</v>
      </c>
    </row>
    <row r="335" spans="1:15" ht="12.5" x14ac:dyDescent="0.25">
      <c r="A335" s="27">
        <f>'Activity Report'!$F354</f>
        <v>0</v>
      </c>
      <c r="B335" s="27" t="str">
        <f>'Activity Report'!$J$5</f>
        <v>2025-2026</v>
      </c>
      <c r="C335" s="27">
        <f>'Activity Report'!$H354</f>
        <v>0</v>
      </c>
      <c r="D335" s="27">
        <f>'Activity Report'!$I354</f>
        <v>0</v>
      </c>
      <c r="E335" s="27">
        <f>'Activity Report'!J354</f>
        <v>0</v>
      </c>
      <c r="F335" s="27">
        <f>'Activity Report'!$K354</f>
        <v>0</v>
      </c>
      <c r="H335" s="27">
        <f>'Activity Report'!$M354</f>
        <v>0</v>
      </c>
      <c r="I335" s="27">
        <f>'Activity Report'!$N354</f>
        <v>0</v>
      </c>
      <c r="J335" s="28">
        <f>'Activity Report'!$O354</f>
        <v>0</v>
      </c>
      <c r="K335" s="27">
        <f>'Activity Report'!$P354</f>
        <v>0</v>
      </c>
      <c r="L335" s="27">
        <f>'Activity Report'!$Q354</f>
        <v>0</v>
      </c>
      <c r="M335" s="27">
        <f>'Activity Report'!$R342</f>
        <v>0</v>
      </c>
      <c r="N335" s="27">
        <f>'Activity Report'!$S342</f>
        <v>0</v>
      </c>
      <c r="O335" s="27">
        <f>'Activity Report'!$T354</f>
        <v>0</v>
      </c>
    </row>
    <row r="336" spans="1:15" ht="12.5" x14ac:dyDescent="0.25">
      <c r="A336" s="27">
        <f>'Activity Report'!$F355</f>
        <v>0</v>
      </c>
      <c r="B336" s="27" t="str">
        <f>'Activity Report'!$J$5</f>
        <v>2025-2026</v>
      </c>
      <c r="C336" s="27">
        <f>'Activity Report'!$H355</f>
        <v>0</v>
      </c>
      <c r="D336" s="27">
        <f>'Activity Report'!$I355</f>
        <v>0</v>
      </c>
      <c r="E336" s="27">
        <f>'Activity Report'!J355</f>
        <v>0</v>
      </c>
      <c r="F336" s="27">
        <f>'Activity Report'!$K355</f>
        <v>0</v>
      </c>
      <c r="H336" s="27">
        <f>'Activity Report'!$M355</f>
        <v>0</v>
      </c>
      <c r="I336" s="27">
        <f>'Activity Report'!$N355</f>
        <v>0</v>
      </c>
      <c r="J336" s="28">
        <f>'Activity Report'!$O355</f>
        <v>0</v>
      </c>
      <c r="K336" s="27">
        <f>'Activity Report'!$P355</f>
        <v>0</v>
      </c>
      <c r="L336" s="27">
        <f>'Activity Report'!$Q355</f>
        <v>0</v>
      </c>
      <c r="M336" s="27">
        <f>'Activity Report'!$R343</f>
        <v>0</v>
      </c>
      <c r="N336" s="27">
        <f>'Activity Report'!$S343</f>
        <v>0</v>
      </c>
      <c r="O336" s="27">
        <f>'Activity Report'!$T355</f>
        <v>0</v>
      </c>
    </row>
    <row r="337" spans="1:15" ht="12.5" x14ac:dyDescent="0.25">
      <c r="A337" s="27">
        <f>'Activity Report'!$F356</f>
        <v>0</v>
      </c>
      <c r="B337" s="27" t="str">
        <f>'Activity Report'!$J$5</f>
        <v>2025-2026</v>
      </c>
      <c r="C337" s="27">
        <f>'Activity Report'!$H356</f>
        <v>0</v>
      </c>
      <c r="D337" s="27">
        <f>'Activity Report'!$I356</f>
        <v>0</v>
      </c>
      <c r="E337" s="27">
        <f>'Activity Report'!J356</f>
        <v>0</v>
      </c>
      <c r="F337" s="27">
        <f>'Activity Report'!$K356</f>
        <v>0</v>
      </c>
      <c r="H337" s="27">
        <f>'Activity Report'!$M356</f>
        <v>0</v>
      </c>
      <c r="I337" s="27">
        <f>'Activity Report'!$N356</f>
        <v>0</v>
      </c>
      <c r="J337" s="28">
        <f>'Activity Report'!$O356</f>
        <v>0</v>
      </c>
      <c r="K337" s="27">
        <f>'Activity Report'!$P356</f>
        <v>0</v>
      </c>
      <c r="L337" s="27">
        <f>'Activity Report'!$Q356</f>
        <v>0</v>
      </c>
      <c r="M337" s="27">
        <f>'Activity Report'!$R344</f>
        <v>0</v>
      </c>
      <c r="N337" s="27">
        <f>'Activity Report'!$S344</f>
        <v>0</v>
      </c>
      <c r="O337" s="27">
        <f>'Activity Report'!$T356</f>
        <v>0</v>
      </c>
    </row>
    <row r="338" spans="1:15" ht="12.5" x14ac:dyDescent="0.25">
      <c r="A338" s="27">
        <f>'Activity Report'!$F357</f>
        <v>0</v>
      </c>
      <c r="B338" s="27" t="str">
        <f>'Activity Report'!$J$5</f>
        <v>2025-2026</v>
      </c>
      <c r="C338" s="27">
        <f>'Activity Report'!$H357</f>
        <v>0</v>
      </c>
      <c r="D338" s="27">
        <f>'Activity Report'!$I357</f>
        <v>0</v>
      </c>
      <c r="E338" s="27">
        <f>'Activity Report'!J357</f>
        <v>0</v>
      </c>
      <c r="F338" s="27">
        <f>'Activity Report'!$K357</f>
        <v>0</v>
      </c>
      <c r="H338" s="27">
        <f>'Activity Report'!$M357</f>
        <v>0</v>
      </c>
      <c r="I338" s="27">
        <f>'Activity Report'!$N357</f>
        <v>0</v>
      </c>
      <c r="J338" s="28">
        <f>'Activity Report'!$O357</f>
        <v>0</v>
      </c>
      <c r="K338" s="27">
        <f>'Activity Report'!$P357</f>
        <v>0</v>
      </c>
      <c r="L338" s="27">
        <f>'Activity Report'!$Q357</f>
        <v>0</v>
      </c>
      <c r="M338" s="27">
        <f>'Activity Report'!$R345</f>
        <v>0</v>
      </c>
      <c r="N338" s="27">
        <f>'Activity Report'!$S345</f>
        <v>0</v>
      </c>
      <c r="O338" s="27">
        <f>'Activity Report'!$T357</f>
        <v>0</v>
      </c>
    </row>
    <row r="339" spans="1:15" ht="12.5" x14ac:dyDescent="0.25">
      <c r="A339" s="27">
        <f>'Activity Report'!$F358</f>
        <v>0</v>
      </c>
      <c r="B339" s="27" t="str">
        <f>'Activity Report'!$J$5</f>
        <v>2025-2026</v>
      </c>
      <c r="C339" s="27">
        <f>'Activity Report'!$H358</f>
        <v>0</v>
      </c>
      <c r="D339" s="27">
        <f>'Activity Report'!$I358</f>
        <v>0</v>
      </c>
      <c r="E339" s="27">
        <f>'Activity Report'!J358</f>
        <v>0</v>
      </c>
      <c r="F339" s="27">
        <f>'Activity Report'!$K358</f>
        <v>0</v>
      </c>
      <c r="H339" s="27">
        <f>'Activity Report'!$M358</f>
        <v>0</v>
      </c>
      <c r="I339" s="27">
        <f>'Activity Report'!$N358</f>
        <v>0</v>
      </c>
      <c r="J339" s="28">
        <f>'Activity Report'!$O358</f>
        <v>0</v>
      </c>
      <c r="K339" s="27">
        <f>'Activity Report'!$P358</f>
        <v>0</v>
      </c>
      <c r="L339" s="27">
        <f>'Activity Report'!$Q358</f>
        <v>0</v>
      </c>
      <c r="M339" s="27">
        <f>'Activity Report'!$R346</f>
        <v>0</v>
      </c>
      <c r="N339" s="27">
        <f>'Activity Report'!$S346</f>
        <v>0</v>
      </c>
      <c r="O339" s="27">
        <f>'Activity Report'!$T358</f>
        <v>0</v>
      </c>
    </row>
    <row r="340" spans="1:15" ht="12.5" x14ac:dyDescent="0.25">
      <c r="A340" s="27">
        <f>'Activity Report'!$F359</f>
        <v>0</v>
      </c>
      <c r="B340" s="27" t="str">
        <f>'Activity Report'!$J$5</f>
        <v>2025-2026</v>
      </c>
      <c r="C340" s="27">
        <f>'Activity Report'!$H359</f>
        <v>0</v>
      </c>
      <c r="D340" s="27">
        <f>'Activity Report'!$I359</f>
        <v>0</v>
      </c>
      <c r="E340" s="27">
        <f>'Activity Report'!J359</f>
        <v>0</v>
      </c>
      <c r="F340" s="27">
        <f>'Activity Report'!$K359</f>
        <v>0</v>
      </c>
      <c r="H340" s="27">
        <f>'Activity Report'!$M359</f>
        <v>0</v>
      </c>
      <c r="I340" s="27">
        <f>'Activity Report'!$N359</f>
        <v>0</v>
      </c>
      <c r="J340" s="28">
        <f>'Activity Report'!$O359</f>
        <v>0</v>
      </c>
      <c r="K340" s="27">
        <f>'Activity Report'!$P359</f>
        <v>0</v>
      </c>
      <c r="L340" s="27">
        <f>'Activity Report'!$Q359</f>
        <v>0</v>
      </c>
      <c r="M340" s="27">
        <f>'Activity Report'!$R347</f>
        <v>0</v>
      </c>
      <c r="N340" s="27">
        <f>'Activity Report'!$S347</f>
        <v>0</v>
      </c>
      <c r="O340" s="27">
        <f>'Activity Report'!$T359</f>
        <v>0</v>
      </c>
    </row>
    <row r="341" spans="1:15" ht="12.5" x14ac:dyDescent="0.25">
      <c r="A341" s="27">
        <f>'Activity Report'!$F360</f>
        <v>0</v>
      </c>
      <c r="B341" s="27" t="str">
        <f>'Activity Report'!$J$5</f>
        <v>2025-2026</v>
      </c>
      <c r="C341" s="27">
        <f>'Activity Report'!$H360</f>
        <v>0</v>
      </c>
      <c r="D341" s="27">
        <f>'Activity Report'!$I360</f>
        <v>0</v>
      </c>
      <c r="E341" s="27">
        <f>'Activity Report'!J360</f>
        <v>0</v>
      </c>
      <c r="F341" s="27">
        <f>'Activity Report'!$K360</f>
        <v>0</v>
      </c>
      <c r="H341" s="27">
        <f>'Activity Report'!$M360</f>
        <v>0</v>
      </c>
      <c r="I341" s="27">
        <f>'Activity Report'!$N360</f>
        <v>0</v>
      </c>
      <c r="J341" s="28">
        <f>'Activity Report'!$O360</f>
        <v>0</v>
      </c>
      <c r="K341" s="27">
        <f>'Activity Report'!$P360</f>
        <v>0</v>
      </c>
      <c r="L341" s="27">
        <f>'Activity Report'!$Q360</f>
        <v>0</v>
      </c>
      <c r="M341" s="27">
        <f>'Activity Report'!$R348</f>
        <v>0</v>
      </c>
      <c r="N341" s="27">
        <f>'Activity Report'!$S348</f>
        <v>0</v>
      </c>
      <c r="O341" s="27">
        <f>'Activity Report'!$T360</f>
        <v>0</v>
      </c>
    </row>
    <row r="342" spans="1:15" ht="12.5" x14ac:dyDescent="0.25">
      <c r="A342" s="27">
        <f>'Activity Report'!$F361</f>
        <v>0</v>
      </c>
      <c r="B342" s="27" t="str">
        <f>'Activity Report'!$J$5</f>
        <v>2025-2026</v>
      </c>
      <c r="C342" s="27">
        <f>'Activity Report'!$H361</f>
        <v>0</v>
      </c>
      <c r="D342" s="27">
        <f>'Activity Report'!$I361</f>
        <v>0</v>
      </c>
      <c r="E342" s="27">
        <f>'Activity Report'!J361</f>
        <v>0</v>
      </c>
      <c r="F342" s="27">
        <f>'Activity Report'!$K361</f>
        <v>0</v>
      </c>
      <c r="H342" s="27">
        <f>'Activity Report'!$M361</f>
        <v>0</v>
      </c>
      <c r="I342" s="27">
        <f>'Activity Report'!$N361</f>
        <v>0</v>
      </c>
      <c r="J342" s="28">
        <f>'Activity Report'!$O361</f>
        <v>0</v>
      </c>
      <c r="K342" s="27">
        <f>'Activity Report'!$P361</f>
        <v>0</v>
      </c>
      <c r="L342" s="27">
        <f>'Activity Report'!$Q361</f>
        <v>0</v>
      </c>
      <c r="M342" s="27">
        <f>'Activity Report'!$R349</f>
        <v>0</v>
      </c>
      <c r="N342" s="27">
        <f>'Activity Report'!$S349</f>
        <v>0</v>
      </c>
      <c r="O342" s="27">
        <f>'Activity Report'!$T361</f>
        <v>0</v>
      </c>
    </row>
    <row r="343" spans="1:15" ht="12.5" x14ac:dyDescent="0.25">
      <c r="A343" s="27">
        <f>'Activity Report'!$F362</f>
        <v>0</v>
      </c>
      <c r="B343" s="27" t="str">
        <f>'Activity Report'!$J$5</f>
        <v>2025-2026</v>
      </c>
      <c r="C343" s="27">
        <f>'Activity Report'!$H362</f>
        <v>0</v>
      </c>
      <c r="D343" s="27">
        <f>'Activity Report'!$I362</f>
        <v>0</v>
      </c>
      <c r="E343" s="27">
        <f>'Activity Report'!J362</f>
        <v>0</v>
      </c>
      <c r="F343" s="27">
        <f>'Activity Report'!$K362</f>
        <v>0</v>
      </c>
      <c r="H343" s="27">
        <f>'Activity Report'!$M362</f>
        <v>0</v>
      </c>
      <c r="I343" s="27">
        <f>'Activity Report'!$N362</f>
        <v>0</v>
      </c>
      <c r="J343" s="28">
        <f>'Activity Report'!$O362</f>
        <v>0</v>
      </c>
      <c r="K343" s="27">
        <f>'Activity Report'!$P362</f>
        <v>0</v>
      </c>
      <c r="L343" s="27">
        <f>'Activity Report'!$Q362</f>
        <v>0</v>
      </c>
      <c r="M343" s="27">
        <f>'Activity Report'!$R350</f>
        <v>0</v>
      </c>
      <c r="N343" s="27">
        <f>'Activity Report'!$S350</f>
        <v>0</v>
      </c>
      <c r="O343" s="27">
        <f>'Activity Report'!$T362</f>
        <v>0</v>
      </c>
    </row>
    <row r="344" spans="1:15" ht="12.5" x14ac:dyDescent="0.25">
      <c r="A344" s="27">
        <f>'Activity Report'!$F363</f>
        <v>0</v>
      </c>
      <c r="B344" s="27" t="str">
        <f>'Activity Report'!$J$5</f>
        <v>2025-2026</v>
      </c>
      <c r="C344" s="27">
        <f>'Activity Report'!$H363</f>
        <v>0</v>
      </c>
      <c r="D344" s="27">
        <f>'Activity Report'!$I363</f>
        <v>0</v>
      </c>
      <c r="E344" s="27">
        <f>'Activity Report'!J363</f>
        <v>0</v>
      </c>
      <c r="F344" s="27">
        <f>'Activity Report'!$K363</f>
        <v>0</v>
      </c>
      <c r="H344" s="27">
        <f>'Activity Report'!$M363</f>
        <v>0</v>
      </c>
      <c r="I344" s="27">
        <f>'Activity Report'!$N363</f>
        <v>0</v>
      </c>
      <c r="J344" s="28">
        <f>'Activity Report'!$O363</f>
        <v>0</v>
      </c>
      <c r="K344" s="27">
        <f>'Activity Report'!$P363</f>
        <v>0</v>
      </c>
      <c r="L344" s="27">
        <f>'Activity Report'!$Q363</f>
        <v>0</v>
      </c>
      <c r="M344" s="27">
        <f>'Activity Report'!$R351</f>
        <v>0</v>
      </c>
      <c r="N344" s="27">
        <f>'Activity Report'!$S351</f>
        <v>0</v>
      </c>
      <c r="O344" s="27">
        <f>'Activity Report'!$T363</f>
        <v>0</v>
      </c>
    </row>
    <row r="345" spans="1:15" ht="12.5" x14ac:dyDescent="0.25">
      <c r="A345" s="27">
        <f>'Activity Report'!$F364</f>
        <v>0</v>
      </c>
      <c r="B345" s="27" t="str">
        <f>'Activity Report'!$J$5</f>
        <v>2025-2026</v>
      </c>
      <c r="C345" s="27">
        <f>'Activity Report'!$H364</f>
        <v>0</v>
      </c>
      <c r="D345" s="27">
        <f>'Activity Report'!$I364</f>
        <v>0</v>
      </c>
      <c r="E345" s="27">
        <f>'Activity Report'!J364</f>
        <v>0</v>
      </c>
      <c r="F345" s="27">
        <f>'Activity Report'!$K364</f>
        <v>0</v>
      </c>
      <c r="H345" s="27">
        <f>'Activity Report'!$M364</f>
        <v>0</v>
      </c>
      <c r="I345" s="27">
        <f>'Activity Report'!$N364</f>
        <v>0</v>
      </c>
      <c r="J345" s="28">
        <f>'Activity Report'!$O364</f>
        <v>0</v>
      </c>
      <c r="K345" s="27">
        <f>'Activity Report'!$P364</f>
        <v>0</v>
      </c>
      <c r="L345" s="27">
        <f>'Activity Report'!$Q364</f>
        <v>0</v>
      </c>
      <c r="M345" s="27">
        <f>'Activity Report'!$R352</f>
        <v>0</v>
      </c>
      <c r="N345" s="27">
        <f>'Activity Report'!$S352</f>
        <v>0</v>
      </c>
      <c r="O345" s="27">
        <f>'Activity Report'!$T364</f>
        <v>0</v>
      </c>
    </row>
    <row r="346" spans="1:15" ht="12.5" x14ac:dyDescent="0.25">
      <c r="A346" s="27">
        <f>'Activity Report'!$F365</f>
        <v>0</v>
      </c>
      <c r="B346" s="27" t="str">
        <f>'Activity Report'!$J$5</f>
        <v>2025-2026</v>
      </c>
      <c r="C346" s="27">
        <f>'Activity Report'!$H365</f>
        <v>0</v>
      </c>
      <c r="D346" s="27">
        <f>'Activity Report'!$I365</f>
        <v>0</v>
      </c>
      <c r="E346" s="27">
        <f>'Activity Report'!J365</f>
        <v>0</v>
      </c>
      <c r="F346" s="27">
        <f>'Activity Report'!$K365</f>
        <v>0</v>
      </c>
      <c r="H346" s="27">
        <f>'Activity Report'!$M365</f>
        <v>0</v>
      </c>
      <c r="I346" s="27">
        <f>'Activity Report'!$N365</f>
        <v>0</v>
      </c>
      <c r="J346" s="28">
        <f>'Activity Report'!$O365</f>
        <v>0</v>
      </c>
      <c r="K346" s="27">
        <f>'Activity Report'!$P365</f>
        <v>0</v>
      </c>
      <c r="L346" s="27">
        <f>'Activity Report'!$Q365</f>
        <v>0</v>
      </c>
      <c r="M346" s="27">
        <f>'Activity Report'!$R353</f>
        <v>0</v>
      </c>
      <c r="N346" s="27">
        <f>'Activity Report'!$S353</f>
        <v>0</v>
      </c>
      <c r="O346" s="27">
        <f>'Activity Report'!$T365</f>
        <v>0</v>
      </c>
    </row>
    <row r="347" spans="1:15" ht="12.5" x14ac:dyDescent="0.25">
      <c r="A347" s="27">
        <f>'Activity Report'!$F366</f>
        <v>0</v>
      </c>
      <c r="B347" s="27" t="str">
        <f>'Activity Report'!$J$5</f>
        <v>2025-2026</v>
      </c>
      <c r="C347" s="27">
        <f>'Activity Report'!$H366</f>
        <v>0</v>
      </c>
      <c r="D347" s="27">
        <f>'Activity Report'!$I366</f>
        <v>0</v>
      </c>
      <c r="E347" s="27">
        <f>'Activity Report'!J366</f>
        <v>0</v>
      </c>
      <c r="F347" s="27">
        <f>'Activity Report'!$K366</f>
        <v>0</v>
      </c>
      <c r="H347" s="27">
        <f>'Activity Report'!$M366</f>
        <v>0</v>
      </c>
      <c r="I347" s="27">
        <f>'Activity Report'!$N366</f>
        <v>0</v>
      </c>
      <c r="J347" s="28">
        <f>'Activity Report'!$O366</f>
        <v>0</v>
      </c>
      <c r="K347" s="27">
        <f>'Activity Report'!$P366</f>
        <v>0</v>
      </c>
      <c r="L347" s="27">
        <f>'Activity Report'!$Q366</f>
        <v>0</v>
      </c>
      <c r="M347" s="27">
        <f>'Activity Report'!$R354</f>
        <v>0</v>
      </c>
      <c r="N347" s="27">
        <f>'Activity Report'!$S354</f>
        <v>0</v>
      </c>
      <c r="O347" s="27">
        <f>'Activity Report'!$T366</f>
        <v>0</v>
      </c>
    </row>
    <row r="348" spans="1:15" ht="12.5" x14ac:dyDescent="0.25">
      <c r="A348" s="27">
        <f>'Activity Report'!$F367</f>
        <v>0</v>
      </c>
      <c r="B348" s="27" t="str">
        <f>'Activity Report'!$J$5</f>
        <v>2025-2026</v>
      </c>
      <c r="C348" s="27">
        <f>'Activity Report'!$H367</f>
        <v>0</v>
      </c>
      <c r="D348" s="27">
        <f>'Activity Report'!$I367</f>
        <v>0</v>
      </c>
      <c r="E348" s="27">
        <f>'Activity Report'!J367</f>
        <v>0</v>
      </c>
      <c r="F348" s="27">
        <f>'Activity Report'!$K367</f>
        <v>0</v>
      </c>
      <c r="H348" s="27">
        <f>'Activity Report'!$M367</f>
        <v>0</v>
      </c>
      <c r="I348" s="27">
        <f>'Activity Report'!$N367</f>
        <v>0</v>
      </c>
      <c r="J348" s="28">
        <f>'Activity Report'!$O367</f>
        <v>0</v>
      </c>
      <c r="K348" s="27">
        <f>'Activity Report'!$P367</f>
        <v>0</v>
      </c>
      <c r="L348" s="27">
        <f>'Activity Report'!$Q367</f>
        <v>0</v>
      </c>
      <c r="M348" s="27">
        <f>'Activity Report'!$R355</f>
        <v>0</v>
      </c>
      <c r="N348" s="27">
        <f>'Activity Report'!$S355</f>
        <v>0</v>
      </c>
      <c r="O348" s="27">
        <f>'Activity Report'!$T367</f>
        <v>0</v>
      </c>
    </row>
    <row r="349" spans="1:15" ht="12.5" x14ac:dyDescent="0.25">
      <c r="A349" s="27">
        <f>'Activity Report'!$F368</f>
        <v>0</v>
      </c>
      <c r="B349" s="27" t="str">
        <f>'Activity Report'!$J$5</f>
        <v>2025-2026</v>
      </c>
      <c r="C349" s="27">
        <f>'Activity Report'!$H368</f>
        <v>0</v>
      </c>
      <c r="D349" s="27">
        <f>'Activity Report'!$I368</f>
        <v>0</v>
      </c>
      <c r="E349" s="27">
        <f>'Activity Report'!J368</f>
        <v>0</v>
      </c>
      <c r="F349" s="27">
        <f>'Activity Report'!$K368</f>
        <v>0</v>
      </c>
      <c r="H349" s="27">
        <f>'Activity Report'!$M368</f>
        <v>0</v>
      </c>
      <c r="I349" s="27">
        <f>'Activity Report'!$N368</f>
        <v>0</v>
      </c>
      <c r="J349" s="28">
        <f>'Activity Report'!$O368</f>
        <v>0</v>
      </c>
      <c r="K349" s="27">
        <f>'Activity Report'!$P368</f>
        <v>0</v>
      </c>
      <c r="L349" s="27">
        <f>'Activity Report'!$Q368</f>
        <v>0</v>
      </c>
      <c r="M349" s="27">
        <f>'Activity Report'!$R356</f>
        <v>0</v>
      </c>
      <c r="N349" s="27">
        <f>'Activity Report'!$S356</f>
        <v>0</v>
      </c>
      <c r="O349" s="27">
        <f>'Activity Report'!$T368</f>
        <v>0</v>
      </c>
    </row>
    <row r="350" spans="1:15" ht="12.5" x14ac:dyDescent="0.25">
      <c r="A350" s="27">
        <f>'Activity Report'!$F369</f>
        <v>0</v>
      </c>
      <c r="B350" s="27" t="str">
        <f>'Activity Report'!$J$5</f>
        <v>2025-2026</v>
      </c>
      <c r="C350" s="27">
        <f>'Activity Report'!$H369</f>
        <v>0</v>
      </c>
      <c r="D350" s="27">
        <f>'Activity Report'!$I369</f>
        <v>0</v>
      </c>
      <c r="E350" s="27">
        <f>'Activity Report'!J369</f>
        <v>0</v>
      </c>
      <c r="F350" s="27">
        <f>'Activity Report'!$K369</f>
        <v>0</v>
      </c>
      <c r="H350" s="27">
        <f>'Activity Report'!$M369</f>
        <v>0</v>
      </c>
      <c r="I350" s="27">
        <f>'Activity Report'!$N369</f>
        <v>0</v>
      </c>
      <c r="J350" s="28">
        <f>'Activity Report'!$O369</f>
        <v>0</v>
      </c>
      <c r="K350" s="27">
        <f>'Activity Report'!$P369</f>
        <v>0</v>
      </c>
      <c r="L350" s="27">
        <f>'Activity Report'!$Q369</f>
        <v>0</v>
      </c>
      <c r="M350" s="27">
        <f>'Activity Report'!$R357</f>
        <v>0</v>
      </c>
      <c r="N350" s="27">
        <f>'Activity Report'!$S357</f>
        <v>0</v>
      </c>
      <c r="O350" s="27">
        <f>'Activity Report'!$T369</f>
        <v>0</v>
      </c>
    </row>
    <row r="351" spans="1:15" ht="12.5" x14ac:dyDescent="0.25">
      <c r="A351" s="27">
        <f>'Activity Report'!$F370</f>
        <v>0</v>
      </c>
      <c r="B351" s="27" t="str">
        <f>'Activity Report'!$J$5</f>
        <v>2025-2026</v>
      </c>
      <c r="C351" s="27">
        <f>'Activity Report'!$H370</f>
        <v>0</v>
      </c>
      <c r="D351" s="27">
        <f>'Activity Report'!$I370</f>
        <v>0</v>
      </c>
      <c r="E351" s="27">
        <f>'Activity Report'!J370</f>
        <v>0</v>
      </c>
      <c r="F351" s="27">
        <f>'Activity Report'!$K370</f>
        <v>0</v>
      </c>
      <c r="H351" s="27">
        <f>'Activity Report'!$M370</f>
        <v>0</v>
      </c>
      <c r="I351" s="27">
        <f>'Activity Report'!$N370</f>
        <v>0</v>
      </c>
      <c r="J351" s="28">
        <f>'Activity Report'!$O370</f>
        <v>0</v>
      </c>
      <c r="K351" s="27">
        <f>'Activity Report'!$P370</f>
        <v>0</v>
      </c>
      <c r="L351" s="27">
        <f>'Activity Report'!$Q370</f>
        <v>0</v>
      </c>
      <c r="M351" s="27">
        <f>'Activity Report'!$R358</f>
        <v>0</v>
      </c>
      <c r="N351" s="27">
        <f>'Activity Report'!$S358</f>
        <v>0</v>
      </c>
      <c r="O351" s="27">
        <f>'Activity Report'!$T370</f>
        <v>0</v>
      </c>
    </row>
    <row r="352" spans="1:15" ht="12.5" x14ac:dyDescent="0.25">
      <c r="A352" s="27">
        <f>'Activity Report'!$F371</f>
        <v>0</v>
      </c>
      <c r="B352" s="27" t="str">
        <f>'Activity Report'!$J$5</f>
        <v>2025-2026</v>
      </c>
      <c r="C352" s="27">
        <f>'Activity Report'!$H371</f>
        <v>0</v>
      </c>
      <c r="D352" s="27">
        <f>'Activity Report'!$I371</f>
        <v>0</v>
      </c>
      <c r="E352" s="27">
        <f>'Activity Report'!J371</f>
        <v>0</v>
      </c>
      <c r="F352" s="27">
        <f>'Activity Report'!$K371</f>
        <v>0</v>
      </c>
      <c r="H352" s="27">
        <f>'Activity Report'!$M371</f>
        <v>0</v>
      </c>
      <c r="I352" s="27">
        <f>'Activity Report'!$N371</f>
        <v>0</v>
      </c>
      <c r="J352" s="28">
        <f>'Activity Report'!$O371</f>
        <v>0</v>
      </c>
      <c r="K352" s="27">
        <f>'Activity Report'!$P371</f>
        <v>0</v>
      </c>
      <c r="L352" s="27">
        <f>'Activity Report'!$Q371</f>
        <v>0</v>
      </c>
      <c r="M352" s="27">
        <f>'Activity Report'!$R359</f>
        <v>0</v>
      </c>
      <c r="N352" s="27">
        <f>'Activity Report'!$S359</f>
        <v>0</v>
      </c>
      <c r="O352" s="27">
        <f>'Activity Report'!$T371</f>
        <v>0</v>
      </c>
    </row>
    <row r="353" spans="1:15" ht="12.5" x14ac:dyDescent="0.25">
      <c r="A353" s="27">
        <f>'Activity Report'!$F372</f>
        <v>0</v>
      </c>
      <c r="B353" s="27" t="str">
        <f>'Activity Report'!$J$5</f>
        <v>2025-2026</v>
      </c>
      <c r="C353" s="27">
        <f>'Activity Report'!$H372</f>
        <v>0</v>
      </c>
      <c r="D353" s="27">
        <f>'Activity Report'!$I372</f>
        <v>0</v>
      </c>
      <c r="E353" s="27">
        <f>'Activity Report'!J372</f>
        <v>0</v>
      </c>
      <c r="F353" s="27">
        <f>'Activity Report'!$K372</f>
        <v>0</v>
      </c>
      <c r="H353" s="27">
        <f>'Activity Report'!$M372</f>
        <v>0</v>
      </c>
      <c r="I353" s="27">
        <f>'Activity Report'!$N372</f>
        <v>0</v>
      </c>
      <c r="J353" s="28">
        <f>'Activity Report'!$O372</f>
        <v>0</v>
      </c>
      <c r="K353" s="27">
        <f>'Activity Report'!$P372</f>
        <v>0</v>
      </c>
      <c r="L353" s="27">
        <f>'Activity Report'!$Q372</f>
        <v>0</v>
      </c>
      <c r="M353" s="27">
        <f>'Activity Report'!$R360</f>
        <v>0</v>
      </c>
      <c r="N353" s="27">
        <f>'Activity Report'!$S360</f>
        <v>0</v>
      </c>
      <c r="O353" s="27">
        <f>'Activity Report'!$T372</f>
        <v>0</v>
      </c>
    </row>
    <row r="354" spans="1:15" ht="12.5" x14ac:dyDescent="0.25">
      <c r="A354" s="27">
        <f>'Activity Report'!$F373</f>
        <v>0</v>
      </c>
      <c r="B354" s="27" t="str">
        <f>'Activity Report'!$J$5</f>
        <v>2025-2026</v>
      </c>
      <c r="C354" s="27">
        <f>'Activity Report'!$H373</f>
        <v>0</v>
      </c>
      <c r="D354" s="27">
        <f>'Activity Report'!$I373</f>
        <v>0</v>
      </c>
      <c r="E354" s="27">
        <f>'Activity Report'!J373</f>
        <v>0</v>
      </c>
      <c r="F354" s="27">
        <f>'Activity Report'!$K373</f>
        <v>0</v>
      </c>
      <c r="H354" s="27">
        <f>'Activity Report'!$M373</f>
        <v>0</v>
      </c>
      <c r="I354" s="27">
        <f>'Activity Report'!$N373</f>
        <v>0</v>
      </c>
      <c r="J354" s="28">
        <f>'Activity Report'!$O373</f>
        <v>0</v>
      </c>
      <c r="K354" s="27">
        <f>'Activity Report'!$P373</f>
        <v>0</v>
      </c>
      <c r="L354" s="27">
        <f>'Activity Report'!$Q373</f>
        <v>0</v>
      </c>
      <c r="M354" s="27">
        <f>'Activity Report'!$R361</f>
        <v>0</v>
      </c>
      <c r="N354" s="27">
        <f>'Activity Report'!$S361</f>
        <v>0</v>
      </c>
      <c r="O354" s="27">
        <f>'Activity Report'!$T373</f>
        <v>0</v>
      </c>
    </row>
    <row r="355" spans="1:15" ht="12.5" x14ac:dyDescent="0.25">
      <c r="A355" s="27">
        <f>'Activity Report'!$F374</f>
        <v>0</v>
      </c>
      <c r="B355" s="27" t="str">
        <f>'Activity Report'!$J$5</f>
        <v>2025-2026</v>
      </c>
      <c r="C355" s="27">
        <f>'Activity Report'!$H374</f>
        <v>0</v>
      </c>
      <c r="D355" s="27">
        <f>'Activity Report'!$I374</f>
        <v>0</v>
      </c>
      <c r="E355" s="27">
        <f>'Activity Report'!J374</f>
        <v>0</v>
      </c>
      <c r="F355" s="27">
        <f>'Activity Report'!$K374</f>
        <v>0</v>
      </c>
      <c r="H355" s="27">
        <f>'Activity Report'!$M374</f>
        <v>0</v>
      </c>
      <c r="I355" s="27">
        <f>'Activity Report'!$N374</f>
        <v>0</v>
      </c>
      <c r="J355" s="28">
        <f>'Activity Report'!$O374</f>
        <v>0</v>
      </c>
      <c r="K355" s="27">
        <f>'Activity Report'!$P374</f>
        <v>0</v>
      </c>
      <c r="L355" s="27">
        <f>'Activity Report'!$Q374</f>
        <v>0</v>
      </c>
      <c r="M355" s="27">
        <f>'Activity Report'!$R362</f>
        <v>0</v>
      </c>
      <c r="N355" s="27">
        <f>'Activity Report'!$S362</f>
        <v>0</v>
      </c>
      <c r="O355" s="27">
        <f>'Activity Report'!$T374</f>
        <v>0</v>
      </c>
    </row>
    <row r="356" spans="1:15" ht="12.5" x14ac:dyDescent="0.25">
      <c r="A356" s="27">
        <f>'Activity Report'!$F375</f>
        <v>0</v>
      </c>
      <c r="B356" s="27" t="str">
        <f>'Activity Report'!$J$5</f>
        <v>2025-2026</v>
      </c>
      <c r="C356" s="27">
        <f>'Activity Report'!$H375</f>
        <v>0</v>
      </c>
      <c r="D356" s="27">
        <f>'Activity Report'!$I375</f>
        <v>0</v>
      </c>
      <c r="E356" s="27">
        <f>'Activity Report'!J375</f>
        <v>0</v>
      </c>
      <c r="F356" s="27">
        <f>'Activity Report'!$K375</f>
        <v>0</v>
      </c>
      <c r="H356" s="27">
        <f>'Activity Report'!$M375</f>
        <v>0</v>
      </c>
      <c r="I356" s="27">
        <f>'Activity Report'!$N375</f>
        <v>0</v>
      </c>
      <c r="J356" s="28">
        <f>'Activity Report'!$O375</f>
        <v>0</v>
      </c>
      <c r="K356" s="27">
        <f>'Activity Report'!$P375</f>
        <v>0</v>
      </c>
      <c r="L356" s="27">
        <f>'Activity Report'!$Q375</f>
        <v>0</v>
      </c>
      <c r="M356" s="27">
        <f>'Activity Report'!$R363</f>
        <v>0</v>
      </c>
      <c r="N356" s="27">
        <f>'Activity Report'!$S363</f>
        <v>0</v>
      </c>
      <c r="O356" s="27">
        <f>'Activity Report'!$T375</f>
        <v>0</v>
      </c>
    </row>
    <row r="357" spans="1:15" ht="12.5" x14ac:dyDescent="0.25">
      <c r="A357" s="27">
        <f>'Activity Report'!$F376</f>
        <v>0</v>
      </c>
      <c r="B357" s="27" t="str">
        <f>'Activity Report'!$J$5</f>
        <v>2025-2026</v>
      </c>
      <c r="C357" s="27">
        <f>'Activity Report'!$H376</f>
        <v>0</v>
      </c>
      <c r="D357" s="27">
        <f>'Activity Report'!$I376</f>
        <v>0</v>
      </c>
      <c r="E357" s="27">
        <f>'Activity Report'!J376</f>
        <v>0</v>
      </c>
      <c r="F357" s="27">
        <f>'Activity Report'!$K376</f>
        <v>0</v>
      </c>
      <c r="H357" s="27">
        <f>'Activity Report'!$M376</f>
        <v>0</v>
      </c>
      <c r="I357" s="27">
        <f>'Activity Report'!$N376</f>
        <v>0</v>
      </c>
      <c r="J357" s="28">
        <f>'Activity Report'!$O376</f>
        <v>0</v>
      </c>
      <c r="K357" s="27">
        <f>'Activity Report'!$P376</f>
        <v>0</v>
      </c>
      <c r="L357" s="27">
        <f>'Activity Report'!$Q376</f>
        <v>0</v>
      </c>
      <c r="M357" s="27">
        <f>'Activity Report'!$R364</f>
        <v>0</v>
      </c>
      <c r="N357" s="27">
        <f>'Activity Report'!$S364</f>
        <v>0</v>
      </c>
      <c r="O357" s="27">
        <f>'Activity Report'!$T376</f>
        <v>0</v>
      </c>
    </row>
    <row r="358" spans="1:15" ht="12.5" x14ac:dyDescent="0.25">
      <c r="A358" s="27">
        <f>'Activity Report'!$F377</f>
        <v>0</v>
      </c>
      <c r="B358" s="27" t="str">
        <f>'Activity Report'!$J$5</f>
        <v>2025-2026</v>
      </c>
      <c r="C358" s="27">
        <f>'Activity Report'!$H377</f>
        <v>0</v>
      </c>
      <c r="D358" s="27">
        <f>'Activity Report'!$I377</f>
        <v>0</v>
      </c>
      <c r="E358" s="27">
        <f>'Activity Report'!J377</f>
        <v>0</v>
      </c>
      <c r="F358" s="27">
        <f>'Activity Report'!$K377</f>
        <v>0</v>
      </c>
      <c r="H358" s="27">
        <f>'Activity Report'!$M377</f>
        <v>0</v>
      </c>
      <c r="I358" s="27">
        <f>'Activity Report'!$N377</f>
        <v>0</v>
      </c>
      <c r="J358" s="28">
        <f>'Activity Report'!$O377</f>
        <v>0</v>
      </c>
      <c r="K358" s="27">
        <f>'Activity Report'!$P377</f>
        <v>0</v>
      </c>
      <c r="L358" s="27">
        <f>'Activity Report'!$Q377</f>
        <v>0</v>
      </c>
      <c r="M358" s="27">
        <f>'Activity Report'!$R365</f>
        <v>0</v>
      </c>
      <c r="N358" s="27">
        <f>'Activity Report'!$S365</f>
        <v>0</v>
      </c>
      <c r="O358" s="27">
        <f>'Activity Report'!$T377</f>
        <v>0</v>
      </c>
    </row>
    <row r="359" spans="1:15" ht="12.5" x14ac:dyDescent="0.25">
      <c r="A359" s="27">
        <f>'Activity Report'!$F378</f>
        <v>0</v>
      </c>
      <c r="B359" s="27" t="str">
        <f>'Activity Report'!$J$5</f>
        <v>2025-2026</v>
      </c>
      <c r="C359" s="27">
        <f>'Activity Report'!$H378</f>
        <v>0</v>
      </c>
      <c r="D359" s="27">
        <f>'Activity Report'!$I378</f>
        <v>0</v>
      </c>
      <c r="E359" s="27">
        <f>'Activity Report'!J378</f>
        <v>0</v>
      </c>
      <c r="F359" s="27">
        <f>'Activity Report'!$K378</f>
        <v>0</v>
      </c>
      <c r="H359" s="27">
        <f>'Activity Report'!$M378</f>
        <v>0</v>
      </c>
      <c r="I359" s="27">
        <f>'Activity Report'!$N378</f>
        <v>0</v>
      </c>
      <c r="J359" s="28">
        <f>'Activity Report'!$O378</f>
        <v>0</v>
      </c>
      <c r="K359" s="27">
        <f>'Activity Report'!$P378</f>
        <v>0</v>
      </c>
      <c r="L359" s="27">
        <f>'Activity Report'!$Q378</f>
        <v>0</v>
      </c>
      <c r="M359" s="27">
        <f>'Activity Report'!$R366</f>
        <v>0</v>
      </c>
      <c r="N359" s="27">
        <f>'Activity Report'!$S366</f>
        <v>0</v>
      </c>
      <c r="O359" s="27">
        <f>'Activity Report'!$T378</f>
        <v>0</v>
      </c>
    </row>
    <row r="360" spans="1:15" ht="12.5" x14ac:dyDescent="0.25">
      <c r="A360" s="27">
        <f>'Activity Report'!$F379</f>
        <v>0</v>
      </c>
      <c r="B360" s="27" t="str">
        <f>'Activity Report'!$J$5</f>
        <v>2025-2026</v>
      </c>
      <c r="C360" s="27">
        <f>'Activity Report'!$H379</f>
        <v>0</v>
      </c>
      <c r="D360" s="27">
        <f>'Activity Report'!$I379</f>
        <v>0</v>
      </c>
      <c r="E360" s="27">
        <f>'Activity Report'!J379</f>
        <v>0</v>
      </c>
      <c r="F360" s="27">
        <f>'Activity Report'!$K379</f>
        <v>0</v>
      </c>
      <c r="H360" s="27">
        <f>'Activity Report'!$M379</f>
        <v>0</v>
      </c>
      <c r="I360" s="27">
        <f>'Activity Report'!$N379</f>
        <v>0</v>
      </c>
      <c r="J360" s="28">
        <f>'Activity Report'!$O379</f>
        <v>0</v>
      </c>
      <c r="K360" s="27">
        <f>'Activity Report'!$P379</f>
        <v>0</v>
      </c>
      <c r="L360" s="27">
        <f>'Activity Report'!$Q379</f>
        <v>0</v>
      </c>
      <c r="M360" s="27">
        <f>'Activity Report'!$R367</f>
        <v>0</v>
      </c>
      <c r="N360" s="27">
        <f>'Activity Report'!$S367</f>
        <v>0</v>
      </c>
      <c r="O360" s="27">
        <f>'Activity Report'!$T379</f>
        <v>0</v>
      </c>
    </row>
    <row r="361" spans="1:15" ht="12.5" x14ac:dyDescent="0.25">
      <c r="A361" s="27">
        <f>'Activity Report'!$F380</f>
        <v>0</v>
      </c>
      <c r="B361" s="27" t="str">
        <f>'Activity Report'!$J$5</f>
        <v>2025-2026</v>
      </c>
      <c r="C361" s="27">
        <f>'Activity Report'!$H380</f>
        <v>0</v>
      </c>
      <c r="D361" s="27">
        <f>'Activity Report'!$I380</f>
        <v>0</v>
      </c>
      <c r="E361" s="27">
        <f>'Activity Report'!J380</f>
        <v>0</v>
      </c>
      <c r="F361" s="27">
        <f>'Activity Report'!$K380</f>
        <v>0</v>
      </c>
      <c r="H361" s="27">
        <f>'Activity Report'!$M380</f>
        <v>0</v>
      </c>
      <c r="I361" s="27">
        <f>'Activity Report'!$N380</f>
        <v>0</v>
      </c>
      <c r="J361" s="28">
        <f>'Activity Report'!$O380</f>
        <v>0</v>
      </c>
      <c r="K361" s="27">
        <f>'Activity Report'!$P380</f>
        <v>0</v>
      </c>
      <c r="L361" s="27">
        <f>'Activity Report'!$Q380</f>
        <v>0</v>
      </c>
      <c r="M361" s="27">
        <f>'Activity Report'!$R368</f>
        <v>0</v>
      </c>
      <c r="N361" s="27">
        <f>'Activity Report'!$S368</f>
        <v>0</v>
      </c>
      <c r="O361" s="27">
        <f>'Activity Report'!$T380</f>
        <v>0</v>
      </c>
    </row>
    <row r="362" spans="1:15" ht="12.5" x14ac:dyDescent="0.25">
      <c r="A362" s="27">
        <f>'Activity Report'!$F381</f>
        <v>0</v>
      </c>
      <c r="B362" s="27" t="str">
        <f>'Activity Report'!$J$5</f>
        <v>2025-2026</v>
      </c>
      <c r="C362" s="27">
        <f>'Activity Report'!$H381</f>
        <v>0</v>
      </c>
      <c r="D362" s="27">
        <f>'Activity Report'!$I381</f>
        <v>0</v>
      </c>
      <c r="E362" s="27">
        <f>'Activity Report'!J381</f>
        <v>0</v>
      </c>
      <c r="F362" s="27">
        <f>'Activity Report'!$K381</f>
        <v>0</v>
      </c>
      <c r="H362" s="27">
        <f>'Activity Report'!$M381</f>
        <v>0</v>
      </c>
      <c r="I362" s="27">
        <f>'Activity Report'!$N381</f>
        <v>0</v>
      </c>
      <c r="J362" s="28">
        <f>'Activity Report'!$O381</f>
        <v>0</v>
      </c>
      <c r="K362" s="27">
        <f>'Activity Report'!$P381</f>
        <v>0</v>
      </c>
      <c r="L362" s="27">
        <f>'Activity Report'!$Q381</f>
        <v>0</v>
      </c>
      <c r="M362" s="27">
        <f>'Activity Report'!$R369</f>
        <v>0</v>
      </c>
      <c r="N362" s="27">
        <f>'Activity Report'!$S369</f>
        <v>0</v>
      </c>
      <c r="O362" s="27">
        <f>'Activity Report'!$T381</f>
        <v>0</v>
      </c>
    </row>
    <row r="363" spans="1:15" ht="12.5" x14ac:dyDescent="0.25">
      <c r="A363" s="27">
        <f>'Activity Report'!$F382</f>
        <v>0</v>
      </c>
      <c r="B363" s="27" t="str">
        <f>'Activity Report'!$J$5</f>
        <v>2025-2026</v>
      </c>
      <c r="C363" s="27">
        <f>'Activity Report'!$H382</f>
        <v>0</v>
      </c>
      <c r="D363" s="27">
        <f>'Activity Report'!$I382</f>
        <v>0</v>
      </c>
      <c r="E363" s="27">
        <f>'Activity Report'!J382</f>
        <v>0</v>
      </c>
      <c r="F363" s="27">
        <f>'Activity Report'!$K382</f>
        <v>0</v>
      </c>
      <c r="H363" s="27">
        <f>'Activity Report'!$M382</f>
        <v>0</v>
      </c>
      <c r="I363" s="27">
        <f>'Activity Report'!$N382</f>
        <v>0</v>
      </c>
      <c r="J363" s="28">
        <f>'Activity Report'!$O382</f>
        <v>0</v>
      </c>
      <c r="K363" s="27">
        <f>'Activity Report'!$P382</f>
        <v>0</v>
      </c>
      <c r="L363" s="27">
        <f>'Activity Report'!$Q382</f>
        <v>0</v>
      </c>
      <c r="M363" s="27">
        <f>'Activity Report'!$R370</f>
        <v>0</v>
      </c>
      <c r="N363" s="27">
        <f>'Activity Report'!$S370</f>
        <v>0</v>
      </c>
      <c r="O363" s="27">
        <f>'Activity Report'!$T382</f>
        <v>0</v>
      </c>
    </row>
    <row r="364" spans="1:15" ht="12.5" x14ac:dyDescent="0.25">
      <c r="A364" s="27">
        <f>'Activity Report'!$F383</f>
        <v>0</v>
      </c>
      <c r="B364" s="27" t="str">
        <f>'Activity Report'!$J$5</f>
        <v>2025-2026</v>
      </c>
      <c r="C364" s="27">
        <f>'Activity Report'!$H383</f>
        <v>0</v>
      </c>
      <c r="D364" s="27">
        <f>'Activity Report'!$I383</f>
        <v>0</v>
      </c>
      <c r="E364" s="27">
        <f>'Activity Report'!J383</f>
        <v>0</v>
      </c>
      <c r="F364" s="27">
        <f>'Activity Report'!$K383</f>
        <v>0</v>
      </c>
      <c r="H364" s="27">
        <f>'Activity Report'!$M383</f>
        <v>0</v>
      </c>
      <c r="I364" s="27">
        <f>'Activity Report'!$N383</f>
        <v>0</v>
      </c>
      <c r="J364" s="28">
        <f>'Activity Report'!$O383</f>
        <v>0</v>
      </c>
      <c r="K364" s="27">
        <f>'Activity Report'!$P383</f>
        <v>0</v>
      </c>
      <c r="L364" s="27">
        <f>'Activity Report'!$Q383</f>
        <v>0</v>
      </c>
      <c r="M364" s="27">
        <f>'Activity Report'!$R371</f>
        <v>0</v>
      </c>
      <c r="N364" s="27">
        <f>'Activity Report'!$S371</f>
        <v>0</v>
      </c>
      <c r="O364" s="27">
        <f>'Activity Report'!$T383</f>
        <v>0</v>
      </c>
    </row>
    <row r="365" spans="1:15" ht="12.5" x14ac:dyDescent="0.25">
      <c r="A365" s="27">
        <f>'Activity Report'!$F384</f>
        <v>0</v>
      </c>
      <c r="B365" s="27" t="str">
        <f>'Activity Report'!$J$5</f>
        <v>2025-2026</v>
      </c>
      <c r="C365" s="27">
        <f>'Activity Report'!$H384</f>
        <v>0</v>
      </c>
      <c r="D365" s="27">
        <f>'Activity Report'!$I384</f>
        <v>0</v>
      </c>
      <c r="E365" s="27">
        <f>'Activity Report'!J384</f>
        <v>0</v>
      </c>
      <c r="F365" s="27">
        <f>'Activity Report'!$K384</f>
        <v>0</v>
      </c>
      <c r="H365" s="27">
        <f>'Activity Report'!$M384</f>
        <v>0</v>
      </c>
      <c r="I365" s="27">
        <f>'Activity Report'!$N384</f>
        <v>0</v>
      </c>
      <c r="J365" s="28">
        <f>'Activity Report'!$O384</f>
        <v>0</v>
      </c>
      <c r="K365" s="27">
        <f>'Activity Report'!$P384</f>
        <v>0</v>
      </c>
      <c r="L365" s="27">
        <f>'Activity Report'!$Q384</f>
        <v>0</v>
      </c>
      <c r="M365" s="27">
        <f>'Activity Report'!$R372</f>
        <v>0</v>
      </c>
      <c r="N365" s="27">
        <f>'Activity Report'!$S372</f>
        <v>0</v>
      </c>
      <c r="O365" s="27">
        <f>'Activity Report'!$T384</f>
        <v>0</v>
      </c>
    </row>
    <row r="366" spans="1:15" ht="12.5" x14ac:dyDescent="0.25">
      <c r="A366" s="27">
        <f>'Activity Report'!$F385</f>
        <v>0</v>
      </c>
      <c r="B366" s="27" t="str">
        <f>'Activity Report'!$J$5</f>
        <v>2025-2026</v>
      </c>
      <c r="C366" s="27">
        <f>'Activity Report'!$H385</f>
        <v>0</v>
      </c>
      <c r="D366" s="27">
        <f>'Activity Report'!$I385</f>
        <v>0</v>
      </c>
      <c r="E366" s="27">
        <f>'Activity Report'!J385</f>
        <v>0</v>
      </c>
      <c r="F366" s="27">
        <f>'Activity Report'!$K385</f>
        <v>0</v>
      </c>
      <c r="H366" s="27">
        <f>'Activity Report'!$M385</f>
        <v>0</v>
      </c>
      <c r="I366" s="27">
        <f>'Activity Report'!$N385</f>
        <v>0</v>
      </c>
      <c r="J366" s="28">
        <f>'Activity Report'!$O385</f>
        <v>0</v>
      </c>
      <c r="K366" s="27">
        <f>'Activity Report'!$P385</f>
        <v>0</v>
      </c>
      <c r="L366" s="27">
        <f>'Activity Report'!$Q385</f>
        <v>0</v>
      </c>
      <c r="M366" s="27">
        <f>'Activity Report'!$R373</f>
        <v>0</v>
      </c>
      <c r="N366" s="27">
        <f>'Activity Report'!$S373</f>
        <v>0</v>
      </c>
      <c r="O366" s="27">
        <f>'Activity Report'!$T385</f>
        <v>0</v>
      </c>
    </row>
    <row r="367" spans="1:15" ht="12.5" x14ac:dyDescent="0.25">
      <c r="A367" s="27">
        <f>'Activity Report'!$F386</f>
        <v>0</v>
      </c>
      <c r="B367" s="27" t="str">
        <f>'Activity Report'!$J$5</f>
        <v>2025-2026</v>
      </c>
      <c r="C367" s="27">
        <f>'Activity Report'!$H386</f>
        <v>0</v>
      </c>
      <c r="D367" s="27">
        <f>'Activity Report'!$I386</f>
        <v>0</v>
      </c>
      <c r="E367" s="27">
        <f>'Activity Report'!J386</f>
        <v>0</v>
      </c>
      <c r="F367" s="27">
        <f>'Activity Report'!$K386</f>
        <v>0</v>
      </c>
      <c r="H367" s="27">
        <f>'Activity Report'!$M386</f>
        <v>0</v>
      </c>
      <c r="I367" s="27">
        <f>'Activity Report'!$N386</f>
        <v>0</v>
      </c>
      <c r="J367" s="28">
        <f>'Activity Report'!$O386</f>
        <v>0</v>
      </c>
      <c r="K367" s="27">
        <f>'Activity Report'!$P386</f>
        <v>0</v>
      </c>
      <c r="L367" s="27">
        <f>'Activity Report'!$Q386</f>
        <v>0</v>
      </c>
      <c r="M367" s="27">
        <f>'Activity Report'!$R374</f>
        <v>0</v>
      </c>
      <c r="N367" s="27">
        <f>'Activity Report'!$S374</f>
        <v>0</v>
      </c>
      <c r="O367" s="27">
        <f>'Activity Report'!$T386</f>
        <v>0</v>
      </c>
    </row>
    <row r="368" spans="1:15" ht="12.5" x14ac:dyDescent="0.25">
      <c r="A368" s="27">
        <f>'Activity Report'!$F387</f>
        <v>0</v>
      </c>
      <c r="B368" s="27" t="str">
        <f>'Activity Report'!$J$5</f>
        <v>2025-2026</v>
      </c>
      <c r="C368" s="27">
        <f>'Activity Report'!$H387</f>
        <v>0</v>
      </c>
      <c r="D368" s="27">
        <f>'Activity Report'!$I387</f>
        <v>0</v>
      </c>
      <c r="E368" s="27">
        <f>'Activity Report'!J387</f>
        <v>0</v>
      </c>
      <c r="F368" s="27">
        <f>'Activity Report'!$K387</f>
        <v>0</v>
      </c>
      <c r="H368" s="27">
        <f>'Activity Report'!$M387</f>
        <v>0</v>
      </c>
      <c r="I368" s="27">
        <f>'Activity Report'!$N387</f>
        <v>0</v>
      </c>
      <c r="J368" s="28">
        <f>'Activity Report'!$O387</f>
        <v>0</v>
      </c>
      <c r="K368" s="27">
        <f>'Activity Report'!$P387</f>
        <v>0</v>
      </c>
      <c r="L368" s="27">
        <f>'Activity Report'!$Q387</f>
        <v>0</v>
      </c>
      <c r="M368" s="27">
        <f>'Activity Report'!$R375</f>
        <v>0</v>
      </c>
      <c r="N368" s="27">
        <f>'Activity Report'!$S375</f>
        <v>0</v>
      </c>
      <c r="O368" s="27">
        <f>'Activity Report'!$T387</f>
        <v>0</v>
      </c>
    </row>
    <row r="369" spans="1:15" ht="12.5" x14ac:dyDescent="0.25">
      <c r="A369" s="27">
        <f>'Activity Report'!$F388</f>
        <v>0</v>
      </c>
      <c r="B369" s="27" t="str">
        <f>'Activity Report'!$J$5</f>
        <v>2025-2026</v>
      </c>
      <c r="C369" s="27">
        <f>'Activity Report'!$H388</f>
        <v>0</v>
      </c>
      <c r="D369" s="27">
        <f>'Activity Report'!$I388</f>
        <v>0</v>
      </c>
      <c r="E369" s="27">
        <f>'Activity Report'!J388</f>
        <v>0</v>
      </c>
      <c r="F369" s="27">
        <f>'Activity Report'!$K388</f>
        <v>0</v>
      </c>
      <c r="H369" s="27">
        <f>'Activity Report'!$M388</f>
        <v>0</v>
      </c>
      <c r="I369" s="27">
        <f>'Activity Report'!$N388</f>
        <v>0</v>
      </c>
      <c r="J369" s="28">
        <f>'Activity Report'!$O388</f>
        <v>0</v>
      </c>
      <c r="K369" s="27">
        <f>'Activity Report'!$P388</f>
        <v>0</v>
      </c>
      <c r="L369" s="27">
        <f>'Activity Report'!$Q388</f>
        <v>0</v>
      </c>
      <c r="M369" s="27">
        <f>'Activity Report'!$R376</f>
        <v>0</v>
      </c>
      <c r="N369" s="27">
        <f>'Activity Report'!$S376</f>
        <v>0</v>
      </c>
      <c r="O369" s="27">
        <f>'Activity Report'!$T388</f>
        <v>0</v>
      </c>
    </row>
    <row r="370" spans="1:15" ht="12.5" x14ac:dyDescent="0.25">
      <c r="A370" s="27">
        <f>'Activity Report'!$F389</f>
        <v>0</v>
      </c>
      <c r="B370" s="27" t="str">
        <f>'Activity Report'!$J$5</f>
        <v>2025-2026</v>
      </c>
      <c r="C370" s="27">
        <f>'Activity Report'!$H389</f>
        <v>0</v>
      </c>
      <c r="D370" s="27">
        <f>'Activity Report'!$I389</f>
        <v>0</v>
      </c>
      <c r="E370" s="27">
        <f>'Activity Report'!J389</f>
        <v>0</v>
      </c>
      <c r="F370" s="27">
        <f>'Activity Report'!$K389</f>
        <v>0</v>
      </c>
      <c r="H370" s="27">
        <f>'Activity Report'!$M389</f>
        <v>0</v>
      </c>
      <c r="I370" s="27">
        <f>'Activity Report'!$N389</f>
        <v>0</v>
      </c>
      <c r="J370" s="28">
        <f>'Activity Report'!$O389</f>
        <v>0</v>
      </c>
      <c r="K370" s="27">
        <f>'Activity Report'!$P389</f>
        <v>0</v>
      </c>
      <c r="L370" s="27">
        <f>'Activity Report'!$Q389</f>
        <v>0</v>
      </c>
      <c r="M370" s="27">
        <f>'Activity Report'!$R377</f>
        <v>0</v>
      </c>
      <c r="N370" s="27">
        <f>'Activity Report'!$S377</f>
        <v>0</v>
      </c>
      <c r="O370" s="27">
        <f>'Activity Report'!$T389</f>
        <v>0</v>
      </c>
    </row>
    <row r="371" spans="1:15" ht="12.5" x14ac:dyDescent="0.25">
      <c r="A371" s="27">
        <f>'Activity Report'!$F390</f>
        <v>0</v>
      </c>
      <c r="B371" s="27" t="str">
        <f>'Activity Report'!$J$5</f>
        <v>2025-2026</v>
      </c>
      <c r="C371" s="27">
        <f>'Activity Report'!$H390</f>
        <v>0</v>
      </c>
      <c r="D371" s="27">
        <f>'Activity Report'!$I390</f>
        <v>0</v>
      </c>
      <c r="E371" s="27">
        <f>'Activity Report'!J390</f>
        <v>0</v>
      </c>
      <c r="F371" s="27">
        <f>'Activity Report'!$K390</f>
        <v>0</v>
      </c>
      <c r="H371" s="27">
        <f>'Activity Report'!$M390</f>
        <v>0</v>
      </c>
      <c r="I371" s="27">
        <f>'Activity Report'!$N390</f>
        <v>0</v>
      </c>
      <c r="J371" s="28">
        <f>'Activity Report'!$O390</f>
        <v>0</v>
      </c>
      <c r="K371" s="27">
        <f>'Activity Report'!$P390</f>
        <v>0</v>
      </c>
      <c r="L371" s="27">
        <f>'Activity Report'!$Q390</f>
        <v>0</v>
      </c>
      <c r="M371" s="27">
        <f>'Activity Report'!$R378</f>
        <v>0</v>
      </c>
      <c r="N371" s="27">
        <f>'Activity Report'!$S378</f>
        <v>0</v>
      </c>
      <c r="O371" s="27">
        <f>'Activity Report'!$T390</f>
        <v>0</v>
      </c>
    </row>
    <row r="372" spans="1:15" ht="12.5" x14ac:dyDescent="0.25">
      <c r="A372" s="27">
        <f>'Activity Report'!$F391</f>
        <v>0</v>
      </c>
      <c r="B372" s="27" t="str">
        <f>'Activity Report'!$J$5</f>
        <v>2025-2026</v>
      </c>
      <c r="C372" s="27">
        <f>'Activity Report'!$H391</f>
        <v>0</v>
      </c>
      <c r="D372" s="27">
        <f>'Activity Report'!$I391</f>
        <v>0</v>
      </c>
      <c r="E372" s="27">
        <f>'Activity Report'!J391</f>
        <v>0</v>
      </c>
      <c r="F372" s="27">
        <f>'Activity Report'!$K391</f>
        <v>0</v>
      </c>
      <c r="H372" s="27">
        <f>'Activity Report'!$M391</f>
        <v>0</v>
      </c>
      <c r="I372" s="27">
        <f>'Activity Report'!$N391</f>
        <v>0</v>
      </c>
      <c r="J372" s="28">
        <f>'Activity Report'!$O391</f>
        <v>0</v>
      </c>
      <c r="K372" s="27">
        <f>'Activity Report'!$P391</f>
        <v>0</v>
      </c>
      <c r="L372" s="27">
        <f>'Activity Report'!$Q391</f>
        <v>0</v>
      </c>
      <c r="M372" s="27">
        <f>'Activity Report'!$R379</f>
        <v>0</v>
      </c>
      <c r="N372" s="27">
        <f>'Activity Report'!$S379</f>
        <v>0</v>
      </c>
      <c r="O372" s="27">
        <f>'Activity Report'!$T391</f>
        <v>0</v>
      </c>
    </row>
    <row r="373" spans="1:15" ht="12.5" x14ac:dyDescent="0.25">
      <c r="A373" s="27">
        <f>'Activity Report'!$F392</f>
        <v>0</v>
      </c>
      <c r="B373" s="27" t="str">
        <f>'Activity Report'!$J$5</f>
        <v>2025-2026</v>
      </c>
      <c r="C373" s="27">
        <f>'Activity Report'!$H392</f>
        <v>0</v>
      </c>
      <c r="D373" s="27">
        <f>'Activity Report'!$I392</f>
        <v>0</v>
      </c>
      <c r="E373" s="27">
        <f>'Activity Report'!J392</f>
        <v>0</v>
      </c>
      <c r="F373" s="27">
        <f>'Activity Report'!$K392</f>
        <v>0</v>
      </c>
      <c r="H373" s="27">
        <f>'Activity Report'!$M392</f>
        <v>0</v>
      </c>
      <c r="I373" s="27">
        <f>'Activity Report'!$N392</f>
        <v>0</v>
      </c>
      <c r="J373" s="28">
        <f>'Activity Report'!$O392</f>
        <v>0</v>
      </c>
      <c r="K373" s="27">
        <f>'Activity Report'!$P392</f>
        <v>0</v>
      </c>
      <c r="L373" s="27">
        <f>'Activity Report'!$Q392</f>
        <v>0</v>
      </c>
      <c r="M373" s="27">
        <f>'Activity Report'!$R380</f>
        <v>0</v>
      </c>
      <c r="N373" s="27">
        <f>'Activity Report'!$S380</f>
        <v>0</v>
      </c>
      <c r="O373" s="27">
        <f>'Activity Report'!$T392</f>
        <v>0</v>
      </c>
    </row>
    <row r="374" spans="1:15" ht="12.5" x14ac:dyDescent="0.25">
      <c r="A374" s="27">
        <f>'Activity Report'!$F393</f>
        <v>0</v>
      </c>
      <c r="B374" s="27" t="str">
        <f>'Activity Report'!$J$5</f>
        <v>2025-2026</v>
      </c>
      <c r="C374" s="27">
        <f>'Activity Report'!$H393</f>
        <v>0</v>
      </c>
      <c r="D374" s="27">
        <f>'Activity Report'!$I393</f>
        <v>0</v>
      </c>
      <c r="E374" s="27">
        <f>'Activity Report'!J393</f>
        <v>0</v>
      </c>
      <c r="F374" s="27">
        <f>'Activity Report'!$K393</f>
        <v>0</v>
      </c>
      <c r="H374" s="27">
        <f>'Activity Report'!$M393</f>
        <v>0</v>
      </c>
      <c r="I374" s="27">
        <f>'Activity Report'!$N393</f>
        <v>0</v>
      </c>
      <c r="J374" s="28">
        <f>'Activity Report'!$O393</f>
        <v>0</v>
      </c>
      <c r="K374" s="27">
        <f>'Activity Report'!$P393</f>
        <v>0</v>
      </c>
      <c r="L374" s="27">
        <f>'Activity Report'!$Q393</f>
        <v>0</v>
      </c>
      <c r="M374" s="27">
        <f>'Activity Report'!$R381</f>
        <v>0</v>
      </c>
      <c r="N374" s="27">
        <f>'Activity Report'!$S381</f>
        <v>0</v>
      </c>
      <c r="O374" s="27">
        <f>'Activity Report'!$T393</f>
        <v>0</v>
      </c>
    </row>
    <row r="375" spans="1:15" ht="12.5" x14ac:dyDescent="0.25">
      <c r="A375" s="27">
        <f>'Activity Report'!$F394</f>
        <v>0</v>
      </c>
      <c r="B375" s="27" t="str">
        <f>'Activity Report'!$J$5</f>
        <v>2025-2026</v>
      </c>
      <c r="C375" s="27">
        <f>'Activity Report'!$H394</f>
        <v>0</v>
      </c>
      <c r="D375" s="27">
        <f>'Activity Report'!$I394</f>
        <v>0</v>
      </c>
      <c r="E375" s="27">
        <f>'Activity Report'!J394</f>
        <v>0</v>
      </c>
      <c r="F375" s="27">
        <f>'Activity Report'!$K394</f>
        <v>0</v>
      </c>
      <c r="H375" s="27">
        <f>'Activity Report'!$M394</f>
        <v>0</v>
      </c>
      <c r="I375" s="27">
        <f>'Activity Report'!$N394</f>
        <v>0</v>
      </c>
      <c r="J375" s="28">
        <f>'Activity Report'!$O394</f>
        <v>0</v>
      </c>
      <c r="K375" s="27">
        <f>'Activity Report'!$P394</f>
        <v>0</v>
      </c>
      <c r="L375" s="27">
        <f>'Activity Report'!$Q394</f>
        <v>0</v>
      </c>
      <c r="M375" s="27">
        <f>'Activity Report'!$R382</f>
        <v>0</v>
      </c>
      <c r="N375" s="27">
        <f>'Activity Report'!$S382</f>
        <v>0</v>
      </c>
      <c r="O375" s="27">
        <f>'Activity Report'!$T394</f>
        <v>0</v>
      </c>
    </row>
    <row r="376" spans="1:15" ht="12.5" x14ac:dyDescent="0.25">
      <c r="A376" s="27">
        <f>'Activity Report'!$F395</f>
        <v>0</v>
      </c>
      <c r="B376" s="27" t="str">
        <f>'Activity Report'!$J$5</f>
        <v>2025-2026</v>
      </c>
      <c r="C376" s="27">
        <f>'Activity Report'!$H395</f>
        <v>0</v>
      </c>
      <c r="D376" s="27">
        <f>'Activity Report'!$I395</f>
        <v>0</v>
      </c>
      <c r="E376" s="27">
        <f>'Activity Report'!J395</f>
        <v>0</v>
      </c>
      <c r="F376" s="27">
        <f>'Activity Report'!$K395</f>
        <v>0</v>
      </c>
      <c r="H376" s="27">
        <f>'Activity Report'!$M395</f>
        <v>0</v>
      </c>
      <c r="I376" s="27">
        <f>'Activity Report'!$N395</f>
        <v>0</v>
      </c>
      <c r="J376" s="28">
        <f>'Activity Report'!$O395</f>
        <v>0</v>
      </c>
      <c r="K376" s="27">
        <f>'Activity Report'!$P395</f>
        <v>0</v>
      </c>
      <c r="L376" s="27">
        <f>'Activity Report'!$Q395</f>
        <v>0</v>
      </c>
      <c r="M376" s="27">
        <f>'Activity Report'!$R383</f>
        <v>0</v>
      </c>
      <c r="N376" s="27">
        <f>'Activity Report'!$S383</f>
        <v>0</v>
      </c>
      <c r="O376" s="27">
        <f>'Activity Report'!$T395</f>
        <v>0</v>
      </c>
    </row>
    <row r="377" spans="1:15" ht="12.5" x14ac:dyDescent="0.25">
      <c r="A377" s="27">
        <f>'Activity Report'!$F396</f>
        <v>0</v>
      </c>
      <c r="B377" s="27" t="str">
        <f>'Activity Report'!$J$5</f>
        <v>2025-2026</v>
      </c>
      <c r="C377" s="27">
        <f>'Activity Report'!$H396</f>
        <v>0</v>
      </c>
      <c r="D377" s="27">
        <f>'Activity Report'!$I396</f>
        <v>0</v>
      </c>
      <c r="E377" s="27">
        <f>'Activity Report'!J396</f>
        <v>0</v>
      </c>
      <c r="F377" s="27">
        <f>'Activity Report'!$K396</f>
        <v>0</v>
      </c>
      <c r="H377" s="27">
        <f>'Activity Report'!$M396</f>
        <v>0</v>
      </c>
      <c r="I377" s="27">
        <f>'Activity Report'!$N396</f>
        <v>0</v>
      </c>
      <c r="J377" s="28">
        <f>'Activity Report'!$O396</f>
        <v>0</v>
      </c>
      <c r="K377" s="27">
        <f>'Activity Report'!$P396</f>
        <v>0</v>
      </c>
      <c r="L377" s="27">
        <f>'Activity Report'!$Q396</f>
        <v>0</v>
      </c>
      <c r="M377" s="27">
        <f>'Activity Report'!$R384</f>
        <v>0</v>
      </c>
      <c r="N377" s="27">
        <f>'Activity Report'!$S384</f>
        <v>0</v>
      </c>
      <c r="O377" s="27">
        <f>'Activity Report'!$T396</f>
        <v>0</v>
      </c>
    </row>
    <row r="378" spans="1:15" ht="12.5" x14ac:dyDescent="0.25">
      <c r="A378" s="27">
        <f>'Activity Report'!$F397</f>
        <v>0</v>
      </c>
      <c r="B378" s="27" t="str">
        <f>'Activity Report'!$J$5</f>
        <v>2025-2026</v>
      </c>
      <c r="C378" s="27">
        <f>'Activity Report'!$H397</f>
        <v>0</v>
      </c>
      <c r="D378" s="27">
        <f>'Activity Report'!$I397</f>
        <v>0</v>
      </c>
      <c r="E378" s="27">
        <f>'Activity Report'!J397</f>
        <v>0</v>
      </c>
      <c r="F378" s="27">
        <f>'Activity Report'!$K397</f>
        <v>0</v>
      </c>
      <c r="H378" s="27">
        <f>'Activity Report'!$M397</f>
        <v>0</v>
      </c>
      <c r="I378" s="27">
        <f>'Activity Report'!$N397</f>
        <v>0</v>
      </c>
      <c r="J378" s="28">
        <f>'Activity Report'!$O397</f>
        <v>0</v>
      </c>
      <c r="K378" s="27">
        <f>'Activity Report'!$P397</f>
        <v>0</v>
      </c>
      <c r="L378" s="27">
        <f>'Activity Report'!$Q397</f>
        <v>0</v>
      </c>
      <c r="M378" s="27">
        <f>'Activity Report'!$R385</f>
        <v>0</v>
      </c>
      <c r="N378" s="27">
        <f>'Activity Report'!$S385</f>
        <v>0</v>
      </c>
      <c r="O378" s="27">
        <f>'Activity Report'!$T397</f>
        <v>0</v>
      </c>
    </row>
    <row r="379" spans="1:15" ht="12.5" x14ac:dyDescent="0.25">
      <c r="A379" s="27">
        <f>'Activity Report'!$F398</f>
        <v>0</v>
      </c>
      <c r="B379" s="27" t="str">
        <f>'Activity Report'!$J$5</f>
        <v>2025-2026</v>
      </c>
      <c r="C379" s="27">
        <f>'Activity Report'!$H398</f>
        <v>0</v>
      </c>
      <c r="D379" s="27">
        <f>'Activity Report'!$I398</f>
        <v>0</v>
      </c>
      <c r="E379" s="27">
        <f>'Activity Report'!J398</f>
        <v>0</v>
      </c>
      <c r="F379" s="27">
        <f>'Activity Report'!$K398</f>
        <v>0</v>
      </c>
      <c r="H379" s="27">
        <f>'Activity Report'!$M398</f>
        <v>0</v>
      </c>
      <c r="I379" s="27">
        <f>'Activity Report'!$N398</f>
        <v>0</v>
      </c>
      <c r="J379" s="28">
        <f>'Activity Report'!$O398</f>
        <v>0</v>
      </c>
      <c r="K379" s="27">
        <f>'Activity Report'!$P398</f>
        <v>0</v>
      </c>
      <c r="L379" s="27">
        <f>'Activity Report'!$Q398</f>
        <v>0</v>
      </c>
      <c r="M379" s="27">
        <f>'Activity Report'!$R386</f>
        <v>0</v>
      </c>
      <c r="N379" s="27">
        <f>'Activity Report'!$S386</f>
        <v>0</v>
      </c>
      <c r="O379" s="27">
        <f>'Activity Report'!$T398</f>
        <v>0</v>
      </c>
    </row>
    <row r="380" spans="1:15" ht="12.5" x14ac:dyDescent="0.25">
      <c r="A380" s="27">
        <f>'Activity Report'!$F399</f>
        <v>0</v>
      </c>
      <c r="B380" s="27" t="str">
        <f>'Activity Report'!$J$5</f>
        <v>2025-2026</v>
      </c>
      <c r="C380" s="27">
        <f>'Activity Report'!$H399</f>
        <v>0</v>
      </c>
      <c r="D380" s="27">
        <f>'Activity Report'!$I399</f>
        <v>0</v>
      </c>
      <c r="E380" s="27">
        <f>'Activity Report'!J399</f>
        <v>0</v>
      </c>
      <c r="F380" s="27">
        <f>'Activity Report'!$K399</f>
        <v>0</v>
      </c>
      <c r="H380" s="27">
        <f>'Activity Report'!$M399</f>
        <v>0</v>
      </c>
      <c r="I380" s="27">
        <f>'Activity Report'!$N399</f>
        <v>0</v>
      </c>
      <c r="J380" s="28">
        <f>'Activity Report'!$O399</f>
        <v>0</v>
      </c>
      <c r="K380" s="27">
        <f>'Activity Report'!$P399</f>
        <v>0</v>
      </c>
      <c r="L380" s="27">
        <f>'Activity Report'!$Q399</f>
        <v>0</v>
      </c>
      <c r="M380" s="27">
        <f>'Activity Report'!$R387</f>
        <v>0</v>
      </c>
      <c r="N380" s="27">
        <f>'Activity Report'!$S387</f>
        <v>0</v>
      </c>
      <c r="O380" s="27">
        <f>'Activity Report'!$T399</f>
        <v>0</v>
      </c>
    </row>
    <row r="381" spans="1:15" ht="12.5" x14ac:dyDescent="0.25">
      <c r="A381" s="27">
        <f>'Activity Report'!$F400</f>
        <v>0</v>
      </c>
      <c r="B381" s="27" t="str">
        <f>'Activity Report'!$J$5</f>
        <v>2025-2026</v>
      </c>
      <c r="C381" s="27">
        <f>'Activity Report'!$H400</f>
        <v>0</v>
      </c>
      <c r="D381" s="27">
        <f>'Activity Report'!$I400</f>
        <v>0</v>
      </c>
      <c r="E381" s="27">
        <f>'Activity Report'!J400</f>
        <v>0</v>
      </c>
      <c r="F381" s="27">
        <f>'Activity Report'!$K400</f>
        <v>0</v>
      </c>
      <c r="H381" s="27">
        <f>'Activity Report'!$M400</f>
        <v>0</v>
      </c>
      <c r="I381" s="27">
        <f>'Activity Report'!$N400</f>
        <v>0</v>
      </c>
      <c r="J381" s="28">
        <f>'Activity Report'!$O400</f>
        <v>0</v>
      </c>
      <c r="K381" s="27">
        <f>'Activity Report'!$P400</f>
        <v>0</v>
      </c>
      <c r="L381" s="27">
        <f>'Activity Report'!$Q400</f>
        <v>0</v>
      </c>
      <c r="M381" s="27">
        <f>'Activity Report'!$R388</f>
        <v>0</v>
      </c>
      <c r="N381" s="27">
        <f>'Activity Report'!$S388</f>
        <v>0</v>
      </c>
      <c r="O381" s="27">
        <f>'Activity Report'!$T400</f>
        <v>0</v>
      </c>
    </row>
    <row r="382" spans="1:15" ht="12.5" x14ac:dyDescent="0.25">
      <c r="A382" s="27">
        <f>'Activity Report'!$F401</f>
        <v>0</v>
      </c>
      <c r="B382" s="27" t="str">
        <f>'Activity Report'!$J$5</f>
        <v>2025-2026</v>
      </c>
      <c r="C382" s="27">
        <f>'Activity Report'!$H401</f>
        <v>0</v>
      </c>
      <c r="D382" s="27">
        <f>'Activity Report'!$I401</f>
        <v>0</v>
      </c>
      <c r="E382" s="27">
        <f>'Activity Report'!J401</f>
        <v>0</v>
      </c>
      <c r="F382" s="27">
        <f>'Activity Report'!$K401</f>
        <v>0</v>
      </c>
      <c r="H382" s="27">
        <f>'Activity Report'!$M401</f>
        <v>0</v>
      </c>
      <c r="I382" s="27">
        <f>'Activity Report'!$N401</f>
        <v>0</v>
      </c>
      <c r="J382" s="28">
        <f>'Activity Report'!$O401</f>
        <v>0</v>
      </c>
      <c r="K382" s="27">
        <f>'Activity Report'!$P401</f>
        <v>0</v>
      </c>
      <c r="L382" s="27">
        <f>'Activity Report'!$Q401</f>
        <v>0</v>
      </c>
      <c r="M382" s="27">
        <f>'Activity Report'!$R389</f>
        <v>0</v>
      </c>
      <c r="N382" s="27">
        <f>'Activity Report'!$S389</f>
        <v>0</v>
      </c>
      <c r="O382" s="27">
        <f>'Activity Report'!$T401</f>
        <v>0</v>
      </c>
    </row>
    <row r="383" spans="1:15" ht="12.5" x14ac:dyDescent="0.25">
      <c r="A383" s="27">
        <f>'Activity Report'!$F402</f>
        <v>0</v>
      </c>
      <c r="B383" s="27" t="str">
        <f>'Activity Report'!$J$5</f>
        <v>2025-2026</v>
      </c>
      <c r="C383" s="27">
        <f>'Activity Report'!$H402</f>
        <v>0</v>
      </c>
      <c r="D383" s="27">
        <f>'Activity Report'!$I402</f>
        <v>0</v>
      </c>
      <c r="E383" s="27">
        <f>'Activity Report'!J402</f>
        <v>0</v>
      </c>
      <c r="F383" s="27">
        <f>'Activity Report'!$K402</f>
        <v>0</v>
      </c>
      <c r="H383" s="27">
        <f>'Activity Report'!$M402</f>
        <v>0</v>
      </c>
      <c r="I383" s="27">
        <f>'Activity Report'!$N402</f>
        <v>0</v>
      </c>
      <c r="J383" s="28">
        <f>'Activity Report'!$O402</f>
        <v>0</v>
      </c>
      <c r="K383" s="27">
        <f>'Activity Report'!$P402</f>
        <v>0</v>
      </c>
      <c r="L383" s="27">
        <f>'Activity Report'!$Q402</f>
        <v>0</v>
      </c>
      <c r="M383" s="27">
        <f>'Activity Report'!$R390</f>
        <v>0</v>
      </c>
      <c r="N383" s="27">
        <f>'Activity Report'!$S390</f>
        <v>0</v>
      </c>
      <c r="O383" s="27">
        <f>'Activity Report'!$T402</f>
        <v>0</v>
      </c>
    </row>
    <row r="384" spans="1:15" ht="12.5" x14ac:dyDescent="0.25">
      <c r="A384" s="27">
        <f>'Activity Report'!$F403</f>
        <v>0</v>
      </c>
      <c r="B384" s="27" t="str">
        <f>'Activity Report'!$J$5</f>
        <v>2025-2026</v>
      </c>
      <c r="C384" s="27">
        <f>'Activity Report'!$H403</f>
        <v>0</v>
      </c>
      <c r="D384" s="27">
        <f>'Activity Report'!$I403</f>
        <v>0</v>
      </c>
      <c r="E384" s="27">
        <f>'Activity Report'!J403</f>
        <v>0</v>
      </c>
      <c r="F384" s="27">
        <f>'Activity Report'!$K403</f>
        <v>0</v>
      </c>
      <c r="H384" s="27">
        <f>'Activity Report'!$M403</f>
        <v>0</v>
      </c>
      <c r="I384" s="27">
        <f>'Activity Report'!$N403</f>
        <v>0</v>
      </c>
      <c r="J384" s="28">
        <f>'Activity Report'!$O403</f>
        <v>0</v>
      </c>
      <c r="K384" s="27">
        <f>'Activity Report'!$P403</f>
        <v>0</v>
      </c>
      <c r="L384" s="27">
        <f>'Activity Report'!$Q403</f>
        <v>0</v>
      </c>
      <c r="M384" s="27">
        <f>'Activity Report'!$R391</f>
        <v>0</v>
      </c>
      <c r="N384" s="27">
        <f>'Activity Report'!$S391</f>
        <v>0</v>
      </c>
      <c r="O384" s="27">
        <f>'Activity Report'!$T403</f>
        <v>0</v>
      </c>
    </row>
    <row r="385" spans="1:15" ht="12.5" x14ac:dyDescent="0.25">
      <c r="A385" s="27">
        <f>'Activity Report'!$F404</f>
        <v>0</v>
      </c>
      <c r="B385" s="27" t="str">
        <f>'Activity Report'!$J$5</f>
        <v>2025-2026</v>
      </c>
      <c r="C385" s="27">
        <f>'Activity Report'!$H404</f>
        <v>0</v>
      </c>
      <c r="D385" s="27">
        <f>'Activity Report'!$I404</f>
        <v>0</v>
      </c>
      <c r="E385" s="27">
        <f>'Activity Report'!J404</f>
        <v>0</v>
      </c>
      <c r="F385" s="27">
        <f>'Activity Report'!$K404</f>
        <v>0</v>
      </c>
      <c r="H385" s="27">
        <f>'Activity Report'!$M404</f>
        <v>0</v>
      </c>
      <c r="I385" s="27">
        <f>'Activity Report'!$N404</f>
        <v>0</v>
      </c>
      <c r="J385" s="28">
        <f>'Activity Report'!$O404</f>
        <v>0</v>
      </c>
      <c r="K385" s="27">
        <f>'Activity Report'!$P404</f>
        <v>0</v>
      </c>
      <c r="L385" s="27">
        <f>'Activity Report'!$Q404</f>
        <v>0</v>
      </c>
      <c r="M385" s="27">
        <f>'Activity Report'!$R392</f>
        <v>0</v>
      </c>
      <c r="N385" s="27">
        <f>'Activity Report'!$S392</f>
        <v>0</v>
      </c>
      <c r="O385" s="27">
        <f>'Activity Report'!$T404</f>
        <v>0</v>
      </c>
    </row>
    <row r="386" spans="1:15" ht="12.5" x14ac:dyDescent="0.25">
      <c r="A386" s="27">
        <f>'Activity Report'!$F405</f>
        <v>0</v>
      </c>
      <c r="B386" s="27" t="str">
        <f>'Activity Report'!$J$5</f>
        <v>2025-2026</v>
      </c>
      <c r="C386" s="27">
        <f>'Activity Report'!$H405</f>
        <v>0</v>
      </c>
      <c r="D386" s="27">
        <f>'Activity Report'!$I405</f>
        <v>0</v>
      </c>
      <c r="E386" s="27">
        <f>'Activity Report'!J405</f>
        <v>0</v>
      </c>
      <c r="F386" s="27">
        <f>'Activity Report'!$K405</f>
        <v>0</v>
      </c>
      <c r="H386" s="27">
        <f>'Activity Report'!$M405</f>
        <v>0</v>
      </c>
      <c r="I386" s="27">
        <f>'Activity Report'!$N405</f>
        <v>0</v>
      </c>
      <c r="J386" s="28">
        <f>'Activity Report'!$O405</f>
        <v>0</v>
      </c>
      <c r="K386" s="27">
        <f>'Activity Report'!$P405</f>
        <v>0</v>
      </c>
      <c r="L386" s="27">
        <f>'Activity Report'!$Q405</f>
        <v>0</v>
      </c>
      <c r="M386" s="27">
        <f>'Activity Report'!$R393</f>
        <v>0</v>
      </c>
      <c r="N386" s="27">
        <f>'Activity Report'!$S393</f>
        <v>0</v>
      </c>
      <c r="O386" s="27">
        <f>'Activity Report'!$T405</f>
        <v>0</v>
      </c>
    </row>
    <row r="387" spans="1:15" ht="12.5" x14ac:dyDescent="0.25">
      <c r="A387" s="27">
        <f>'Activity Report'!$F406</f>
        <v>0</v>
      </c>
      <c r="B387" s="27" t="str">
        <f>'Activity Report'!$J$5</f>
        <v>2025-2026</v>
      </c>
      <c r="C387" s="27">
        <f>'Activity Report'!$H406</f>
        <v>0</v>
      </c>
      <c r="D387" s="27">
        <f>'Activity Report'!$I406</f>
        <v>0</v>
      </c>
      <c r="E387" s="27">
        <f>'Activity Report'!J406</f>
        <v>0</v>
      </c>
      <c r="F387" s="27">
        <f>'Activity Report'!$K406</f>
        <v>0</v>
      </c>
      <c r="H387" s="27">
        <f>'Activity Report'!$M406</f>
        <v>0</v>
      </c>
      <c r="I387" s="27">
        <f>'Activity Report'!$N406</f>
        <v>0</v>
      </c>
      <c r="J387" s="28">
        <f>'Activity Report'!$O406</f>
        <v>0</v>
      </c>
      <c r="K387" s="27">
        <f>'Activity Report'!$P406</f>
        <v>0</v>
      </c>
      <c r="L387" s="27">
        <f>'Activity Report'!$Q406</f>
        <v>0</v>
      </c>
      <c r="M387" s="27">
        <f>'Activity Report'!$R394</f>
        <v>0</v>
      </c>
      <c r="N387" s="27">
        <f>'Activity Report'!$S394</f>
        <v>0</v>
      </c>
      <c r="O387" s="27">
        <f>'Activity Report'!$T406</f>
        <v>0</v>
      </c>
    </row>
    <row r="388" spans="1:15" ht="12.5" x14ac:dyDescent="0.25">
      <c r="A388" s="27">
        <f>'Activity Report'!$F407</f>
        <v>0</v>
      </c>
      <c r="B388" s="27" t="str">
        <f>'Activity Report'!$J$5</f>
        <v>2025-2026</v>
      </c>
      <c r="C388" s="27">
        <f>'Activity Report'!$H407</f>
        <v>0</v>
      </c>
      <c r="D388" s="27">
        <f>'Activity Report'!$I407</f>
        <v>0</v>
      </c>
      <c r="E388" s="27">
        <f>'Activity Report'!J407</f>
        <v>0</v>
      </c>
      <c r="F388" s="27">
        <f>'Activity Report'!$K407</f>
        <v>0</v>
      </c>
      <c r="H388" s="27">
        <f>'Activity Report'!$M407</f>
        <v>0</v>
      </c>
      <c r="I388" s="27">
        <f>'Activity Report'!$N407</f>
        <v>0</v>
      </c>
      <c r="J388" s="28">
        <f>'Activity Report'!$O407</f>
        <v>0</v>
      </c>
      <c r="K388" s="27">
        <f>'Activity Report'!$P407</f>
        <v>0</v>
      </c>
      <c r="L388" s="27">
        <f>'Activity Report'!$Q407</f>
        <v>0</v>
      </c>
      <c r="M388" s="27">
        <f>'Activity Report'!$R395</f>
        <v>0</v>
      </c>
      <c r="N388" s="27">
        <f>'Activity Report'!$S395</f>
        <v>0</v>
      </c>
      <c r="O388" s="27">
        <f>'Activity Report'!$T407</f>
        <v>0</v>
      </c>
    </row>
    <row r="389" spans="1:15" ht="12.5" x14ac:dyDescent="0.25">
      <c r="A389" s="27">
        <f>'Activity Report'!$F408</f>
        <v>0</v>
      </c>
      <c r="B389" s="27" t="str">
        <f>'Activity Report'!$J$5</f>
        <v>2025-2026</v>
      </c>
      <c r="C389" s="27">
        <f>'Activity Report'!$H408</f>
        <v>0</v>
      </c>
      <c r="D389" s="27">
        <f>'Activity Report'!$I408</f>
        <v>0</v>
      </c>
      <c r="E389" s="27">
        <f>'Activity Report'!J408</f>
        <v>0</v>
      </c>
      <c r="F389" s="27">
        <f>'Activity Report'!$K408</f>
        <v>0</v>
      </c>
      <c r="H389" s="27">
        <f>'Activity Report'!$M408</f>
        <v>0</v>
      </c>
      <c r="I389" s="27">
        <f>'Activity Report'!$N408</f>
        <v>0</v>
      </c>
      <c r="J389" s="28">
        <f>'Activity Report'!$O408</f>
        <v>0</v>
      </c>
      <c r="K389" s="27">
        <f>'Activity Report'!$P408</f>
        <v>0</v>
      </c>
      <c r="L389" s="27">
        <f>'Activity Report'!$Q408</f>
        <v>0</v>
      </c>
      <c r="M389" s="27">
        <f>'Activity Report'!$R396</f>
        <v>0</v>
      </c>
      <c r="N389" s="27">
        <f>'Activity Report'!$S396</f>
        <v>0</v>
      </c>
      <c r="O389" s="27">
        <f>'Activity Report'!$T408</f>
        <v>0</v>
      </c>
    </row>
    <row r="390" spans="1:15" ht="12.5" x14ac:dyDescent="0.25">
      <c r="A390" s="27">
        <f>'Activity Report'!$F409</f>
        <v>0</v>
      </c>
      <c r="B390" s="27" t="str">
        <f>'Activity Report'!$J$5</f>
        <v>2025-2026</v>
      </c>
      <c r="C390" s="27">
        <f>'Activity Report'!$H409</f>
        <v>0</v>
      </c>
      <c r="D390" s="27">
        <f>'Activity Report'!$I409</f>
        <v>0</v>
      </c>
      <c r="E390" s="27">
        <f>'Activity Report'!J409</f>
        <v>0</v>
      </c>
      <c r="F390" s="27">
        <f>'Activity Report'!$K409</f>
        <v>0</v>
      </c>
      <c r="H390" s="27">
        <f>'Activity Report'!$M409</f>
        <v>0</v>
      </c>
      <c r="I390" s="27">
        <f>'Activity Report'!$N409</f>
        <v>0</v>
      </c>
      <c r="J390" s="28">
        <f>'Activity Report'!$O409</f>
        <v>0</v>
      </c>
      <c r="K390" s="27">
        <f>'Activity Report'!$P409</f>
        <v>0</v>
      </c>
      <c r="L390" s="27">
        <f>'Activity Report'!$Q409</f>
        <v>0</v>
      </c>
      <c r="M390" s="27">
        <f>'Activity Report'!$R397</f>
        <v>0</v>
      </c>
      <c r="N390" s="27">
        <f>'Activity Report'!$S397</f>
        <v>0</v>
      </c>
      <c r="O390" s="27">
        <f>'Activity Report'!$T409</f>
        <v>0</v>
      </c>
    </row>
    <row r="391" spans="1:15" ht="12.5" x14ac:dyDescent="0.25">
      <c r="A391" s="27">
        <f>'Activity Report'!$F410</f>
        <v>0</v>
      </c>
      <c r="B391" s="27" t="str">
        <f>'Activity Report'!$J$5</f>
        <v>2025-2026</v>
      </c>
      <c r="C391" s="27">
        <f>'Activity Report'!$H410</f>
        <v>0</v>
      </c>
      <c r="D391" s="27">
        <f>'Activity Report'!$I410</f>
        <v>0</v>
      </c>
      <c r="E391" s="27">
        <f>'Activity Report'!J410</f>
        <v>0</v>
      </c>
      <c r="F391" s="27">
        <f>'Activity Report'!$K410</f>
        <v>0</v>
      </c>
      <c r="H391" s="27">
        <f>'Activity Report'!$M410</f>
        <v>0</v>
      </c>
      <c r="I391" s="27">
        <f>'Activity Report'!$N410</f>
        <v>0</v>
      </c>
      <c r="J391" s="28">
        <f>'Activity Report'!$O410</f>
        <v>0</v>
      </c>
      <c r="K391" s="27">
        <f>'Activity Report'!$P410</f>
        <v>0</v>
      </c>
      <c r="L391" s="27">
        <f>'Activity Report'!$Q410</f>
        <v>0</v>
      </c>
      <c r="M391" s="27">
        <f>'Activity Report'!$R398</f>
        <v>0</v>
      </c>
      <c r="N391" s="27">
        <f>'Activity Report'!$S398</f>
        <v>0</v>
      </c>
      <c r="O391" s="27">
        <f>'Activity Report'!$T410</f>
        <v>0</v>
      </c>
    </row>
    <row r="392" spans="1:15" ht="12.5" x14ac:dyDescent="0.25">
      <c r="A392" s="27">
        <f>'Activity Report'!$F411</f>
        <v>0</v>
      </c>
      <c r="B392" s="27" t="str">
        <f>'Activity Report'!$J$5</f>
        <v>2025-2026</v>
      </c>
      <c r="C392" s="27">
        <f>'Activity Report'!$H411</f>
        <v>0</v>
      </c>
      <c r="D392" s="27">
        <f>'Activity Report'!$I411</f>
        <v>0</v>
      </c>
      <c r="E392" s="27">
        <f>'Activity Report'!J411</f>
        <v>0</v>
      </c>
      <c r="F392" s="27">
        <f>'Activity Report'!$K411</f>
        <v>0</v>
      </c>
      <c r="H392" s="27">
        <f>'Activity Report'!$M411</f>
        <v>0</v>
      </c>
      <c r="I392" s="27">
        <f>'Activity Report'!$N411</f>
        <v>0</v>
      </c>
      <c r="J392" s="28">
        <f>'Activity Report'!$O411</f>
        <v>0</v>
      </c>
      <c r="K392" s="27">
        <f>'Activity Report'!$P411</f>
        <v>0</v>
      </c>
      <c r="L392" s="27">
        <f>'Activity Report'!$Q411</f>
        <v>0</v>
      </c>
      <c r="M392" s="27">
        <f>'Activity Report'!$R399</f>
        <v>0</v>
      </c>
      <c r="N392" s="27">
        <f>'Activity Report'!$S399</f>
        <v>0</v>
      </c>
      <c r="O392" s="27">
        <f>'Activity Report'!$T411</f>
        <v>0</v>
      </c>
    </row>
    <row r="393" spans="1:15" ht="12.5" x14ac:dyDescent="0.25">
      <c r="A393" s="27">
        <f>'Activity Report'!$F412</f>
        <v>0</v>
      </c>
      <c r="B393" s="27" t="str">
        <f>'Activity Report'!$J$5</f>
        <v>2025-2026</v>
      </c>
      <c r="C393" s="27">
        <f>'Activity Report'!$H412</f>
        <v>0</v>
      </c>
      <c r="D393" s="27">
        <f>'Activity Report'!$I412</f>
        <v>0</v>
      </c>
      <c r="E393" s="27">
        <f>'Activity Report'!J412</f>
        <v>0</v>
      </c>
      <c r="F393" s="27">
        <f>'Activity Report'!$K412</f>
        <v>0</v>
      </c>
      <c r="H393" s="27">
        <f>'Activity Report'!$M412</f>
        <v>0</v>
      </c>
      <c r="I393" s="27">
        <f>'Activity Report'!$N412</f>
        <v>0</v>
      </c>
      <c r="J393" s="28">
        <f>'Activity Report'!$O412</f>
        <v>0</v>
      </c>
      <c r="K393" s="27">
        <f>'Activity Report'!$P412</f>
        <v>0</v>
      </c>
      <c r="L393" s="27">
        <f>'Activity Report'!$Q412</f>
        <v>0</v>
      </c>
      <c r="M393" s="27">
        <f>'Activity Report'!$R400</f>
        <v>0</v>
      </c>
      <c r="N393" s="27">
        <f>'Activity Report'!$S400</f>
        <v>0</v>
      </c>
      <c r="O393" s="27">
        <f>'Activity Report'!$T412</f>
        <v>0</v>
      </c>
    </row>
    <row r="394" spans="1:15" ht="12.5" x14ac:dyDescent="0.25">
      <c r="A394" s="27">
        <f>'Activity Report'!$F413</f>
        <v>0</v>
      </c>
      <c r="B394" s="27" t="str">
        <f>'Activity Report'!$J$5</f>
        <v>2025-2026</v>
      </c>
      <c r="C394" s="27">
        <f>'Activity Report'!$H413</f>
        <v>0</v>
      </c>
      <c r="D394" s="27">
        <f>'Activity Report'!$I413</f>
        <v>0</v>
      </c>
      <c r="E394" s="27">
        <f>'Activity Report'!J413</f>
        <v>0</v>
      </c>
      <c r="F394" s="27">
        <f>'Activity Report'!$K413</f>
        <v>0</v>
      </c>
      <c r="H394" s="27">
        <f>'Activity Report'!$M413</f>
        <v>0</v>
      </c>
      <c r="I394" s="27">
        <f>'Activity Report'!$N413</f>
        <v>0</v>
      </c>
      <c r="J394" s="28">
        <f>'Activity Report'!$O413</f>
        <v>0</v>
      </c>
      <c r="K394" s="27">
        <f>'Activity Report'!$P413</f>
        <v>0</v>
      </c>
      <c r="L394" s="27">
        <f>'Activity Report'!$Q413</f>
        <v>0</v>
      </c>
      <c r="M394" s="27">
        <f>'Activity Report'!$R401</f>
        <v>0</v>
      </c>
      <c r="N394" s="27">
        <f>'Activity Report'!$S401</f>
        <v>0</v>
      </c>
      <c r="O394" s="27">
        <f>'Activity Report'!$T413</f>
        <v>0</v>
      </c>
    </row>
    <row r="395" spans="1:15" ht="12.5" x14ac:dyDescent="0.25">
      <c r="A395" s="27">
        <f>'Activity Report'!$F414</f>
        <v>0</v>
      </c>
      <c r="B395" s="27" t="str">
        <f>'Activity Report'!$J$5</f>
        <v>2025-2026</v>
      </c>
      <c r="C395" s="27">
        <f>'Activity Report'!$H414</f>
        <v>0</v>
      </c>
      <c r="D395" s="27">
        <f>'Activity Report'!$I414</f>
        <v>0</v>
      </c>
      <c r="E395" s="27">
        <f>'Activity Report'!J414</f>
        <v>0</v>
      </c>
      <c r="F395" s="27">
        <f>'Activity Report'!$K414</f>
        <v>0</v>
      </c>
      <c r="H395" s="27">
        <f>'Activity Report'!$M414</f>
        <v>0</v>
      </c>
      <c r="I395" s="27">
        <f>'Activity Report'!$N414</f>
        <v>0</v>
      </c>
      <c r="J395" s="28">
        <f>'Activity Report'!$O414</f>
        <v>0</v>
      </c>
      <c r="K395" s="27">
        <f>'Activity Report'!$P414</f>
        <v>0</v>
      </c>
      <c r="L395" s="27">
        <f>'Activity Report'!$Q414</f>
        <v>0</v>
      </c>
      <c r="M395" s="27">
        <f>'Activity Report'!$R402</f>
        <v>0</v>
      </c>
      <c r="N395" s="27">
        <f>'Activity Report'!$S402</f>
        <v>0</v>
      </c>
      <c r="O395" s="27">
        <f>'Activity Report'!$T414</f>
        <v>0</v>
      </c>
    </row>
    <row r="396" spans="1:15" ht="12.5" x14ac:dyDescent="0.25">
      <c r="A396" s="27">
        <f>'Activity Report'!$F415</f>
        <v>0</v>
      </c>
      <c r="B396" s="27" t="str">
        <f>'Activity Report'!$J$5</f>
        <v>2025-2026</v>
      </c>
      <c r="C396" s="27">
        <f>'Activity Report'!$H415</f>
        <v>0</v>
      </c>
      <c r="D396" s="27">
        <f>'Activity Report'!$I415</f>
        <v>0</v>
      </c>
      <c r="E396" s="27">
        <f>'Activity Report'!J415</f>
        <v>0</v>
      </c>
      <c r="F396" s="27">
        <f>'Activity Report'!$K415</f>
        <v>0</v>
      </c>
      <c r="H396" s="27">
        <f>'Activity Report'!$M415</f>
        <v>0</v>
      </c>
      <c r="I396" s="27">
        <f>'Activity Report'!$N415</f>
        <v>0</v>
      </c>
      <c r="J396" s="28">
        <f>'Activity Report'!$O415</f>
        <v>0</v>
      </c>
      <c r="K396" s="27">
        <f>'Activity Report'!$P415</f>
        <v>0</v>
      </c>
      <c r="L396" s="27">
        <f>'Activity Report'!$Q415</f>
        <v>0</v>
      </c>
      <c r="M396" s="27">
        <f>'Activity Report'!$R403</f>
        <v>0</v>
      </c>
      <c r="N396" s="27">
        <f>'Activity Report'!$S403</f>
        <v>0</v>
      </c>
      <c r="O396" s="27">
        <f>'Activity Report'!$T415</f>
        <v>0</v>
      </c>
    </row>
    <row r="397" spans="1:15" ht="12.5" x14ac:dyDescent="0.25">
      <c r="A397" s="27">
        <f>'Activity Report'!$F416</f>
        <v>0</v>
      </c>
      <c r="B397" s="27" t="str">
        <f>'Activity Report'!$J$5</f>
        <v>2025-2026</v>
      </c>
      <c r="C397" s="27">
        <f>'Activity Report'!$H416</f>
        <v>0</v>
      </c>
      <c r="D397" s="27">
        <f>'Activity Report'!$I416</f>
        <v>0</v>
      </c>
      <c r="E397" s="27">
        <f>'Activity Report'!J416</f>
        <v>0</v>
      </c>
      <c r="F397" s="27">
        <f>'Activity Report'!$K416</f>
        <v>0</v>
      </c>
      <c r="H397" s="27">
        <f>'Activity Report'!$M416</f>
        <v>0</v>
      </c>
      <c r="I397" s="27">
        <f>'Activity Report'!$N416</f>
        <v>0</v>
      </c>
      <c r="J397" s="28">
        <f>'Activity Report'!$O416</f>
        <v>0</v>
      </c>
      <c r="K397" s="27">
        <f>'Activity Report'!$P416</f>
        <v>0</v>
      </c>
      <c r="L397" s="27">
        <f>'Activity Report'!$Q416</f>
        <v>0</v>
      </c>
      <c r="M397" s="27">
        <f>'Activity Report'!$R404</f>
        <v>0</v>
      </c>
      <c r="N397" s="27">
        <f>'Activity Report'!$S404</f>
        <v>0</v>
      </c>
      <c r="O397" s="27">
        <f>'Activity Report'!$T416</f>
        <v>0</v>
      </c>
    </row>
    <row r="398" spans="1:15" ht="12.5" x14ac:dyDescent="0.25">
      <c r="A398" s="27">
        <f>'Activity Report'!$F417</f>
        <v>0</v>
      </c>
      <c r="B398" s="27" t="str">
        <f>'Activity Report'!$J$5</f>
        <v>2025-2026</v>
      </c>
      <c r="C398" s="27">
        <f>'Activity Report'!$H417</f>
        <v>0</v>
      </c>
      <c r="D398" s="27">
        <f>'Activity Report'!$I417</f>
        <v>0</v>
      </c>
      <c r="E398" s="27">
        <f>'Activity Report'!J417</f>
        <v>0</v>
      </c>
      <c r="F398" s="27">
        <f>'Activity Report'!$K417</f>
        <v>0</v>
      </c>
      <c r="H398" s="27">
        <f>'Activity Report'!$M417</f>
        <v>0</v>
      </c>
      <c r="I398" s="27">
        <f>'Activity Report'!$N417</f>
        <v>0</v>
      </c>
      <c r="J398" s="28">
        <f>'Activity Report'!$O417</f>
        <v>0</v>
      </c>
      <c r="K398" s="27">
        <f>'Activity Report'!$P417</f>
        <v>0</v>
      </c>
      <c r="L398" s="27">
        <f>'Activity Report'!$Q417</f>
        <v>0</v>
      </c>
      <c r="M398" s="27">
        <f>'Activity Report'!$R405</f>
        <v>0</v>
      </c>
      <c r="N398" s="27">
        <f>'Activity Report'!$S405</f>
        <v>0</v>
      </c>
      <c r="O398" s="27">
        <f>'Activity Report'!$T417</f>
        <v>0</v>
      </c>
    </row>
    <row r="399" spans="1:15" ht="12.5" x14ac:dyDescent="0.25">
      <c r="A399" s="27">
        <f>'Activity Report'!$F418</f>
        <v>0</v>
      </c>
      <c r="B399" s="27" t="str">
        <f>'Activity Report'!$J$5</f>
        <v>2025-2026</v>
      </c>
      <c r="C399" s="27">
        <f>'Activity Report'!$H418</f>
        <v>0</v>
      </c>
      <c r="D399" s="27">
        <f>'Activity Report'!$I418</f>
        <v>0</v>
      </c>
      <c r="E399" s="27">
        <f>'Activity Report'!J418</f>
        <v>0</v>
      </c>
      <c r="F399" s="27">
        <f>'Activity Report'!$K418</f>
        <v>0</v>
      </c>
      <c r="H399" s="27">
        <f>'Activity Report'!$M418</f>
        <v>0</v>
      </c>
      <c r="I399" s="27">
        <f>'Activity Report'!$N418</f>
        <v>0</v>
      </c>
      <c r="J399" s="28">
        <f>'Activity Report'!$O418</f>
        <v>0</v>
      </c>
      <c r="K399" s="27">
        <f>'Activity Report'!$P418</f>
        <v>0</v>
      </c>
      <c r="L399" s="27">
        <f>'Activity Report'!$Q418</f>
        <v>0</v>
      </c>
      <c r="M399" s="27">
        <f>'Activity Report'!$R406</f>
        <v>0</v>
      </c>
      <c r="N399" s="27">
        <f>'Activity Report'!$S406</f>
        <v>0</v>
      </c>
      <c r="O399" s="27">
        <f>'Activity Report'!$T418</f>
        <v>0</v>
      </c>
    </row>
    <row r="400" spans="1:15" ht="12.5" x14ac:dyDescent="0.25">
      <c r="A400" s="27">
        <f>'Activity Report'!$F419</f>
        <v>0</v>
      </c>
      <c r="B400" s="27" t="str">
        <f>'Activity Report'!$J$5</f>
        <v>2025-2026</v>
      </c>
      <c r="C400" s="27">
        <f>'Activity Report'!$H419</f>
        <v>0</v>
      </c>
      <c r="D400" s="27">
        <f>'Activity Report'!$I419</f>
        <v>0</v>
      </c>
      <c r="E400" s="27">
        <f>'Activity Report'!J419</f>
        <v>0</v>
      </c>
      <c r="F400" s="27">
        <f>'Activity Report'!$K419</f>
        <v>0</v>
      </c>
      <c r="H400" s="27">
        <f>'Activity Report'!$M419</f>
        <v>0</v>
      </c>
      <c r="I400" s="27">
        <f>'Activity Report'!$N419</f>
        <v>0</v>
      </c>
      <c r="J400" s="28">
        <f>'Activity Report'!$O419</f>
        <v>0</v>
      </c>
      <c r="K400" s="27">
        <f>'Activity Report'!$P419</f>
        <v>0</v>
      </c>
      <c r="L400" s="27">
        <f>'Activity Report'!$Q419</f>
        <v>0</v>
      </c>
      <c r="M400" s="27">
        <f>'Activity Report'!$R407</f>
        <v>0</v>
      </c>
      <c r="N400" s="27">
        <f>'Activity Report'!$S407</f>
        <v>0</v>
      </c>
      <c r="O400" s="27">
        <f>'Activity Report'!$T419</f>
        <v>0</v>
      </c>
    </row>
    <row r="401" spans="1:15" ht="12.5" x14ac:dyDescent="0.25">
      <c r="A401" s="27">
        <f>'Activity Report'!$F420</f>
        <v>0</v>
      </c>
      <c r="B401" s="27" t="str">
        <f>'Activity Report'!$J$5</f>
        <v>2025-2026</v>
      </c>
      <c r="C401" s="27">
        <f>'Activity Report'!$H420</f>
        <v>0</v>
      </c>
      <c r="D401" s="27">
        <f>'Activity Report'!$I420</f>
        <v>0</v>
      </c>
      <c r="E401" s="27">
        <f>'Activity Report'!J420</f>
        <v>0</v>
      </c>
      <c r="F401" s="27">
        <f>'Activity Report'!$K420</f>
        <v>0</v>
      </c>
      <c r="H401" s="27">
        <f>'Activity Report'!$M420</f>
        <v>0</v>
      </c>
      <c r="I401" s="27">
        <f>'Activity Report'!$N420</f>
        <v>0</v>
      </c>
      <c r="J401" s="28">
        <f>'Activity Report'!$O420</f>
        <v>0</v>
      </c>
      <c r="K401" s="27">
        <f>'Activity Report'!$P420</f>
        <v>0</v>
      </c>
      <c r="L401" s="27">
        <f>'Activity Report'!$Q420</f>
        <v>0</v>
      </c>
      <c r="M401" s="27">
        <f>'Activity Report'!$R408</f>
        <v>0</v>
      </c>
      <c r="N401" s="27">
        <f>'Activity Report'!$S408</f>
        <v>0</v>
      </c>
      <c r="O401" s="27">
        <f>'Activity Report'!$T420</f>
        <v>0</v>
      </c>
    </row>
    <row r="402" spans="1:15" ht="12.5" x14ac:dyDescent="0.25">
      <c r="A402" s="27">
        <f>'Activity Report'!$F421</f>
        <v>0</v>
      </c>
      <c r="B402" s="27" t="str">
        <f>'Activity Report'!$J$5</f>
        <v>2025-2026</v>
      </c>
      <c r="C402" s="27">
        <f>'Activity Report'!$H421</f>
        <v>0</v>
      </c>
      <c r="D402" s="27">
        <f>'Activity Report'!$I421</f>
        <v>0</v>
      </c>
      <c r="E402" s="27">
        <f>'Activity Report'!J421</f>
        <v>0</v>
      </c>
      <c r="F402" s="27">
        <f>'Activity Report'!$K421</f>
        <v>0</v>
      </c>
      <c r="H402" s="27">
        <f>'Activity Report'!$M421</f>
        <v>0</v>
      </c>
      <c r="I402" s="27">
        <f>'Activity Report'!$N421</f>
        <v>0</v>
      </c>
      <c r="J402" s="28">
        <f>'Activity Report'!$O421</f>
        <v>0</v>
      </c>
      <c r="K402" s="27">
        <f>'Activity Report'!$P421</f>
        <v>0</v>
      </c>
      <c r="L402" s="27">
        <f>'Activity Report'!$Q421</f>
        <v>0</v>
      </c>
      <c r="M402" s="27">
        <f>'Activity Report'!$R409</f>
        <v>0</v>
      </c>
      <c r="N402" s="27">
        <f>'Activity Report'!$S409</f>
        <v>0</v>
      </c>
      <c r="O402" s="27">
        <f>'Activity Report'!$T421</f>
        <v>0</v>
      </c>
    </row>
    <row r="403" spans="1:15" ht="12.5" x14ac:dyDescent="0.25">
      <c r="A403" s="27">
        <f>'Activity Report'!$F422</f>
        <v>0</v>
      </c>
      <c r="B403" s="27" t="str">
        <f>'Activity Report'!$J$5</f>
        <v>2025-2026</v>
      </c>
      <c r="C403" s="27">
        <f>'Activity Report'!$H422</f>
        <v>0</v>
      </c>
      <c r="D403" s="27">
        <f>'Activity Report'!$I422</f>
        <v>0</v>
      </c>
      <c r="E403" s="27">
        <f>'Activity Report'!J422</f>
        <v>0</v>
      </c>
      <c r="F403" s="27">
        <f>'Activity Report'!$K422</f>
        <v>0</v>
      </c>
      <c r="H403" s="27">
        <f>'Activity Report'!$M422</f>
        <v>0</v>
      </c>
      <c r="I403" s="27">
        <f>'Activity Report'!$N422</f>
        <v>0</v>
      </c>
      <c r="J403" s="28">
        <f>'Activity Report'!$O422</f>
        <v>0</v>
      </c>
      <c r="K403" s="27">
        <f>'Activity Report'!$P422</f>
        <v>0</v>
      </c>
      <c r="L403" s="27">
        <f>'Activity Report'!$Q422</f>
        <v>0</v>
      </c>
      <c r="M403" s="27">
        <f>'Activity Report'!$R410</f>
        <v>0</v>
      </c>
      <c r="N403" s="27">
        <f>'Activity Report'!$S410</f>
        <v>0</v>
      </c>
      <c r="O403" s="27">
        <f>'Activity Report'!$T422</f>
        <v>0</v>
      </c>
    </row>
    <row r="404" spans="1:15" ht="12.5" x14ac:dyDescent="0.25">
      <c r="A404" s="27">
        <f>'Activity Report'!$F423</f>
        <v>0</v>
      </c>
      <c r="B404" s="27" t="str">
        <f>'Activity Report'!$J$5</f>
        <v>2025-2026</v>
      </c>
      <c r="C404" s="27">
        <f>'Activity Report'!$H423</f>
        <v>0</v>
      </c>
      <c r="D404" s="27">
        <f>'Activity Report'!$I423</f>
        <v>0</v>
      </c>
      <c r="E404" s="27">
        <f>'Activity Report'!J423</f>
        <v>0</v>
      </c>
      <c r="F404" s="27">
        <f>'Activity Report'!$K423</f>
        <v>0</v>
      </c>
      <c r="H404" s="27">
        <f>'Activity Report'!$M423</f>
        <v>0</v>
      </c>
      <c r="I404" s="27">
        <f>'Activity Report'!$N423</f>
        <v>0</v>
      </c>
      <c r="J404" s="28">
        <f>'Activity Report'!$O423</f>
        <v>0</v>
      </c>
      <c r="K404" s="27">
        <f>'Activity Report'!$P423</f>
        <v>0</v>
      </c>
      <c r="L404" s="27">
        <f>'Activity Report'!$Q423</f>
        <v>0</v>
      </c>
      <c r="M404" s="27">
        <f>'Activity Report'!$R411</f>
        <v>0</v>
      </c>
      <c r="N404" s="27">
        <f>'Activity Report'!$S411</f>
        <v>0</v>
      </c>
      <c r="O404" s="27">
        <f>'Activity Report'!$T423</f>
        <v>0</v>
      </c>
    </row>
    <row r="405" spans="1:15" ht="12.5" x14ac:dyDescent="0.25">
      <c r="A405" s="27">
        <f>'Activity Report'!$F424</f>
        <v>0</v>
      </c>
      <c r="B405" s="27" t="str">
        <f>'Activity Report'!$J$5</f>
        <v>2025-2026</v>
      </c>
      <c r="C405" s="27">
        <f>'Activity Report'!$H424</f>
        <v>0</v>
      </c>
      <c r="D405" s="27">
        <f>'Activity Report'!$I424</f>
        <v>0</v>
      </c>
      <c r="E405" s="27">
        <f>'Activity Report'!J424</f>
        <v>0</v>
      </c>
      <c r="F405" s="27">
        <f>'Activity Report'!$K424</f>
        <v>0</v>
      </c>
      <c r="H405" s="27">
        <f>'Activity Report'!$M424</f>
        <v>0</v>
      </c>
      <c r="I405" s="27">
        <f>'Activity Report'!$N424</f>
        <v>0</v>
      </c>
      <c r="J405" s="28">
        <f>'Activity Report'!$O424</f>
        <v>0</v>
      </c>
      <c r="K405" s="27">
        <f>'Activity Report'!$P424</f>
        <v>0</v>
      </c>
      <c r="L405" s="27">
        <f>'Activity Report'!$Q424</f>
        <v>0</v>
      </c>
      <c r="M405" s="27">
        <f>'Activity Report'!$R412</f>
        <v>0</v>
      </c>
      <c r="N405" s="27">
        <f>'Activity Report'!$S412</f>
        <v>0</v>
      </c>
      <c r="O405" s="27">
        <f>'Activity Report'!$T424</f>
        <v>0</v>
      </c>
    </row>
    <row r="406" spans="1:15" ht="12.5" x14ac:dyDescent="0.25">
      <c r="A406" s="27">
        <f>'Activity Report'!$F425</f>
        <v>0</v>
      </c>
      <c r="B406" s="27" t="str">
        <f>'Activity Report'!$J$5</f>
        <v>2025-2026</v>
      </c>
      <c r="C406" s="27">
        <f>'Activity Report'!$H425</f>
        <v>0</v>
      </c>
      <c r="D406" s="27">
        <f>'Activity Report'!$I425</f>
        <v>0</v>
      </c>
      <c r="E406" s="27">
        <f>'Activity Report'!J425</f>
        <v>0</v>
      </c>
      <c r="F406" s="27">
        <f>'Activity Report'!$K425</f>
        <v>0</v>
      </c>
      <c r="H406" s="27">
        <f>'Activity Report'!$M425</f>
        <v>0</v>
      </c>
      <c r="I406" s="27">
        <f>'Activity Report'!$N425</f>
        <v>0</v>
      </c>
      <c r="J406" s="28">
        <f>'Activity Report'!$O425</f>
        <v>0</v>
      </c>
      <c r="K406" s="27">
        <f>'Activity Report'!$P425</f>
        <v>0</v>
      </c>
      <c r="L406" s="27">
        <f>'Activity Report'!$Q425</f>
        <v>0</v>
      </c>
      <c r="M406" s="27">
        <f>'Activity Report'!$R413</f>
        <v>0</v>
      </c>
      <c r="N406" s="27">
        <f>'Activity Report'!$S413</f>
        <v>0</v>
      </c>
      <c r="O406" s="27">
        <f>'Activity Report'!$T425</f>
        <v>0</v>
      </c>
    </row>
    <row r="407" spans="1:15" ht="12.5" x14ac:dyDescent="0.25">
      <c r="A407" s="27">
        <f>'Activity Report'!$F426</f>
        <v>0</v>
      </c>
      <c r="B407" s="27" t="str">
        <f>'Activity Report'!$J$5</f>
        <v>2025-2026</v>
      </c>
      <c r="C407" s="27">
        <f>'Activity Report'!$H426</f>
        <v>0</v>
      </c>
      <c r="D407" s="27">
        <f>'Activity Report'!$I426</f>
        <v>0</v>
      </c>
      <c r="E407" s="27">
        <f>'Activity Report'!J426</f>
        <v>0</v>
      </c>
      <c r="F407" s="27">
        <f>'Activity Report'!$K426</f>
        <v>0</v>
      </c>
      <c r="H407" s="27">
        <f>'Activity Report'!$M426</f>
        <v>0</v>
      </c>
      <c r="I407" s="27">
        <f>'Activity Report'!$N426</f>
        <v>0</v>
      </c>
      <c r="J407" s="28">
        <f>'Activity Report'!$O426</f>
        <v>0</v>
      </c>
      <c r="K407" s="27">
        <f>'Activity Report'!$P426</f>
        <v>0</v>
      </c>
      <c r="L407" s="27">
        <f>'Activity Report'!$Q426</f>
        <v>0</v>
      </c>
      <c r="M407" s="27">
        <f>'Activity Report'!$R414</f>
        <v>0</v>
      </c>
      <c r="N407" s="27">
        <f>'Activity Report'!$S414</f>
        <v>0</v>
      </c>
      <c r="O407" s="27">
        <f>'Activity Report'!$T426</f>
        <v>0</v>
      </c>
    </row>
    <row r="408" spans="1:15" ht="12.5" x14ac:dyDescent="0.25">
      <c r="A408" s="27">
        <f>'Activity Report'!$F427</f>
        <v>0</v>
      </c>
      <c r="B408" s="27" t="str">
        <f>'Activity Report'!$J$5</f>
        <v>2025-2026</v>
      </c>
      <c r="C408" s="27">
        <f>'Activity Report'!$H427</f>
        <v>0</v>
      </c>
      <c r="D408" s="27">
        <f>'Activity Report'!$I427</f>
        <v>0</v>
      </c>
      <c r="E408" s="27">
        <f>'Activity Report'!J427</f>
        <v>0</v>
      </c>
      <c r="F408" s="27">
        <f>'Activity Report'!$K427</f>
        <v>0</v>
      </c>
      <c r="H408" s="27">
        <f>'Activity Report'!$M427</f>
        <v>0</v>
      </c>
      <c r="I408" s="27">
        <f>'Activity Report'!$N427</f>
        <v>0</v>
      </c>
      <c r="J408" s="28">
        <f>'Activity Report'!$O427</f>
        <v>0</v>
      </c>
      <c r="K408" s="27">
        <f>'Activity Report'!$P427</f>
        <v>0</v>
      </c>
      <c r="L408" s="27">
        <f>'Activity Report'!$Q427</f>
        <v>0</v>
      </c>
      <c r="M408" s="27">
        <f>'Activity Report'!$R415</f>
        <v>0</v>
      </c>
      <c r="N408" s="27">
        <f>'Activity Report'!$S415</f>
        <v>0</v>
      </c>
      <c r="O408" s="27">
        <f>'Activity Report'!$T427</f>
        <v>0</v>
      </c>
    </row>
    <row r="409" spans="1:15" ht="12.5" x14ac:dyDescent="0.25">
      <c r="A409" s="27">
        <f>'Activity Report'!$F428</f>
        <v>0</v>
      </c>
      <c r="B409" s="27" t="str">
        <f>'Activity Report'!$J$5</f>
        <v>2025-2026</v>
      </c>
      <c r="C409" s="27">
        <f>'Activity Report'!$H428</f>
        <v>0</v>
      </c>
      <c r="D409" s="27">
        <f>'Activity Report'!$I428</f>
        <v>0</v>
      </c>
      <c r="E409" s="27">
        <f>'Activity Report'!J428</f>
        <v>0</v>
      </c>
      <c r="F409" s="27">
        <f>'Activity Report'!$K428</f>
        <v>0</v>
      </c>
      <c r="H409" s="27">
        <f>'Activity Report'!$M428</f>
        <v>0</v>
      </c>
      <c r="I409" s="27">
        <f>'Activity Report'!$N428</f>
        <v>0</v>
      </c>
      <c r="J409" s="28">
        <f>'Activity Report'!$O428</f>
        <v>0</v>
      </c>
      <c r="K409" s="27">
        <f>'Activity Report'!$P428</f>
        <v>0</v>
      </c>
      <c r="L409" s="27">
        <f>'Activity Report'!$Q428</f>
        <v>0</v>
      </c>
      <c r="M409" s="27">
        <f>'Activity Report'!$R416</f>
        <v>0</v>
      </c>
      <c r="N409" s="27">
        <f>'Activity Report'!$S416</f>
        <v>0</v>
      </c>
      <c r="O409" s="27">
        <f>'Activity Report'!$T428</f>
        <v>0</v>
      </c>
    </row>
    <row r="410" spans="1:15" ht="12.5" x14ac:dyDescent="0.25">
      <c r="A410" s="27">
        <f>'Activity Report'!$F429</f>
        <v>0</v>
      </c>
      <c r="B410" s="27" t="str">
        <f>'Activity Report'!$J$5</f>
        <v>2025-2026</v>
      </c>
      <c r="C410" s="27">
        <f>'Activity Report'!$H429</f>
        <v>0</v>
      </c>
      <c r="D410" s="27">
        <f>'Activity Report'!$I429</f>
        <v>0</v>
      </c>
      <c r="E410" s="27">
        <f>'Activity Report'!J429</f>
        <v>0</v>
      </c>
      <c r="F410" s="27">
        <f>'Activity Report'!$K429</f>
        <v>0</v>
      </c>
      <c r="H410" s="27">
        <f>'Activity Report'!$M429</f>
        <v>0</v>
      </c>
      <c r="I410" s="27">
        <f>'Activity Report'!$N429</f>
        <v>0</v>
      </c>
      <c r="J410" s="28">
        <f>'Activity Report'!$O429</f>
        <v>0</v>
      </c>
      <c r="K410" s="27">
        <f>'Activity Report'!$P429</f>
        <v>0</v>
      </c>
      <c r="L410" s="27">
        <f>'Activity Report'!$Q429</f>
        <v>0</v>
      </c>
      <c r="M410" s="27">
        <f>'Activity Report'!$R417</f>
        <v>0</v>
      </c>
      <c r="N410" s="27">
        <f>'Activity Report'!$S417</f>
        <v>0</v>
      </c>
      <c r="O410" s="27">
        <f>'Activity Report'!$T429</f>
        <v>0</v>
      </c>
    </row>
    <row r="411" spans="1:15" ht="12.5" x14ac:dyDescent="0.25">
      <c r="A411" s="27">
        <f>'Activity Report'!$F430</f>
        <v>0</v>
      </c>
      <c r="B411" s="27" t="str">
        <f>'Activity Report'!$J$5</f>
        <v>2025-2026</v>
      </c>
      <c r="C411" s="27">
        <f>'Activity Report'!$H430</f>
        <v>0</v>
      </c>
      <c r="D411" s="27">
        <f>'Activity Report'!$I430</f>
        <v>0</v>
      </c>
      <c r="E411" s="27">
        <f>'Activity Report'!J430</f>
        <v>0</v>
      </c>
      <c r="F411" s="27">
        <f>'Activity Report'!$K430</f>
        <v>0</v>
      </c>
      <c r="H411" s="27">
        <f>'Activity Report'!$M430</f>
        <v>0</v>
      </c>
      <c r="I411" s="27">
        <f>'Activity Report'!$N430</f>
        <v>0</v>
      </c>
      <c r="J411" s="28">
        <f>'Activity Report'!$O430</f>
        <v>0</v>
      </c>
      <c r="K411" s="27">
        <f>'Activity Report'!$P430</f>
        <v>0</v>
      </c>
      <c r="L411" s="27">
        <f>'Activity Report'!$Q430</f>
        <v>0</v>
      </c>
      <c r="M411" s="27">
        <f>'Activity Report'!$R418</f>
        <v>0</v>
      </c>
      <c r="N411" s="27">
        <f>'Activity Report'!$S418</f>
        <v>0</v>
      </c>
      <c r="O411" s="27">
        <f>'Activity Report'!$T430</f>
        <v>0</v>
      </c>
    </row>
    <row r="412" spans="1:15" ht="12.5" x14ac:dyDescent="0.25">
      <c r="A412" s="27">
        <f>'Activity Report'!$F431</f>
        <v>0</v>
      </c>
      <c r="B412" s="27" t="str">
        <f>'Activity Report'!$J$5</f>
        <v>2025-2026</v>
      </c>
      <c r="C412" s="27">
        <f>'Activity Report'!$H431</f>
        <v>0</v>
      </c>
      <c r="D412" s="27">
        <f>'Activity Report'!$I431</f>
        <v>0</v>
      </c>
      <c r="E412" s="27">
        <f>'Activity Report'!J431</f>
        <v>0</v>
      </c>
      <c r="F412" s="27">
        <f>'Activity Report'!$K431</f>
        <v>0</v>
      </c>
      <c r="H412" s="27">
        <f>'Activity Report'!$M431</f>
        <v>0</v>
      </c>
      <c r="I412" s="27">
        <f>'Activity Report'!$N431</f>
        <v>0</v>
      </c>
      <c r="J412" s="28">
        <f>'Activity Report'!$O431</f>
        <v>0</v>
      </c>
      <c r="K412" s="27">
        <f>'Activity Report'!$P431</f>
        <v>0</v>
      </c>
      <c r="L412" s="27">
        <f>'Activity Report'!$Q431</f>
        <v>0</v>
      </c>
      <c r="M412" s="27">
        <f>'Activity Report'!$R419</f>
        <v>0</v>
      </c>
      <c r="N412" s="27">
        <f>'Activity Report'!$S419</f>
        <v>0</v>
      </c>
      <c r="O412" s="27">
        <f>'Activity Report'!$T431</f>
        <v>0</v>
      </c>
    </row>
    <row r="413" spans="1:15" ht="12.5" x14ac:dyDescent="0.25">
      <c r="A413" s="27">
        <f>'Activity Report'!$F432</f>
        <v>0</v>
      </c>
      <c r="B413" s="27" t="str">
        <f>'Activity Report'!$J$5</f>
        <v>2025-2026</v>
      </c>
      <c r="C413" s="27">
        <f>'Activity Report'!$H432</f>
        <v>0</v>
      </c>
      <c r="D413" s="27">
        <f>'Activity Report'!$I432</f>
        <v>0</v>
      </c>
      <c r="E413" s="27">
        <f>'Activity Report'!J432</f>
        <v>0</v>
      </c>
      <c r="F413" s="27">
        <f>'Activity Report'!$K432</f>
        <v>0</v>
      </c>
      <c r="H413" s="27">
        <f>'Activity Report'!$M432</f>
        <v>0</v>
      </c>
      <c r="I413" s="27">
        <f>'Activity Report'!$N432</f>
        <v>0</v>
      </c>
      <c r="J413" s="28">
        <f>'Activity Report'!$O432</f>
        <v>0</v>
      </c>
      <c r="K413" s="27">
        <f>'Activity Report'!$P432</f>
        <v>0</v>
      </c>
      <c r="L413" s="27">
        <f>'Activity Report'!$Q432</f>
        <v>0</v>
      </c>
      <c r="M413" s="27">
        <f>'Activity Report'!$R420</f>
        <v>0</v>
      </c>
      <c r="N413" s="27">
        <f>'Activity Report'!$S420</f>
        <v>0</v>
      </c>
      <c r="O413" s="27">
        <f>'Activity Report'!$T432</f>
        <v>0</v>
      </c>
    </row>
    <row r="414" spans="1:15" ht="12.5" x14ac:dyDescent="0.25">
      <c r="A414" s="27">
        <f>'Activity Report'!$F433</f>
        <v>0</v>
      </c>
      <c r="B414" s="27" t="str">
        <f>'Activity Report'!$J$5</f>
        <v>2025-2026</v>
      </c>
      <c r="C414" s="27">
        <f>'Activity Report'!$H433</f>
        <v>0</v>
      </c>
      <c r="D414" s="27">
        <f>'Activity Report'!$I433</f>
        <v>0</v>
      </c>
      <c r="E414" s="27">
        <f>'Activity Report'!J433</f>
        <v>0</v>
      </c>
      <c r="F414" s="27">
        <f>'Activity Report'!$K433</f>
        <v>0</v>
      </c>
      <c r="H414" s="27">
        <f>'Activity Report'!$M433</f>
        <v>0</v>
      </c>
      <c r="I414" s="27">
        <f>'Activity Report'!$N433</f>
        <v>0</v>
      </c>
      <c r="J414" s="28">
        <f>'Activity Report'!$O433</f>
        <v>0</v>
      </c>
      <c r="K414" s="27">
        <f>'Activity Report'!$P433</f>
        <v>0</v>
      </c>
      <c r="L414" s="27">
        <f>'Activity Report'!$Q433</f>
        <v>0</v>
      </c>
      <c r="M414" s="27">
        <f>'Activity Report'!$R421</f>
        <v>0</v>
      </c>
      <c r="N414" s="27">
        <f>'Activity Report'!$S421</f>
        <v>0</v>
      </c>
      <c r="O414" s="27">
        <f>'Activity Report'!$T433</f>
        <v>0</v>
      </c>
    </row>
    <row r="415" spans="1:15" ht="12.5" x14ac:dyDescent="0.25">
      <c r="A415" s="27">
        <f>'Activity Report'!$F434</f>
        <v>0</v>
      </c>
      <c r="B415" s="27" t="str">
        <f>'Activity Report'!$J$5</f>
        <v>2025-2026</v>
      </c>
      <c r="C415" s="27">
        <f>'Activity Report'!$H434</f>
        <v>0</v>
      </c>
      <c r="D415" s="27">
        <f>'Activity Report'!$I434</f>
        <v>0</v>
      </c>
      <c r="E415" s="27">
        <f>'Activity Report'!J434</f>
        <v>0</v>
      </c>
      <c r="F415" s="27">
        <f>'Activity Report'!$K434</f>
        <v>0</v>
      </c>
      <c r="H415" s="27">
        <f>'Activity Report'!$M434</f>
        <v>0</v>
      </c>
      <c r="I415" s="27">
        <f>'Activity Report'!$N434</f>
        <v>0</v>
      </c>
      <c r="J415" s="28">
        <f>'Activity Report'!$O434</f>
        <v>0</v>
      </c>
      <c r="K415" s="27">
        <f>'Activity Report'!$P434</f>
        <v>0</v>
      </c>
      <c r="L415" s="27">
        <f>'Activity Report'!$Q434</f>
        <v>0</v>
      </c>
      <c r="M415" s="27">
        <f>'Activity Report'!$R422</f>
        <v>0</v>
      </c>
      <c r="N415" s="27">
        <f>'Activity Report'!$S422</f>
        <v>0</v>
      </c>
      <c r="O415" s="27">
        <f>'Activity Report'!$T434</f>
        <v>0</v>
      </c>
    </row>
    <row r="416" spans="1:15" ht="12.5" x14ac:dyDescent="0.25">
      <c r="A416" s="27">
        <f>'Activity Report'!$F435</f>
        <v>0</v>
      </c>
      <c r="B416" s="27" t="str">
        <f>'Activity Report'!$J$5</f>
        <v>2025-2026</v>
      </c>
      <c r="C416" s="27">
        <f>'Activity Report'!$H435</f>
        <v>0</v>
      </c>
      <c r="D416" s="27">
        <f>'Activity Report'!$I435</f>
        <v>0</v>
      </c>
      <c r="E416" s="27">
        <f>'Activity Report'!J435</f>
        <v>0</v>
      </c>
      <c r="F416" s="27">
        <f>'Activity Report'!$K435</f>
        <v>0</v>
      </c>
      <c r="H416" s="27">
        <f>'Activity Report'!$M435</f>
        <v>0</v>
      </c>
      <c r="I416" s="27">
        <f>'Activity Report'!$N435</f>
        <v>0</v>
      </c>
      <c r="J416" s="28">
        <f>'Activity Report'!$O435</f>
        <v>0</v>
      </c>
      <c r="K416" s="27">
        <f>'Activity Report'!$P435</f>
        <v>0</v>
      </c>
      <c r="L416" s="27">
        <f>'Activity Report'!$Q435</f>
        <v>0</v>
      </c>
      <c r="M416" s="27">
        <f>'Activity Report'!$R423</f>
        <v>0</v>
      </c>
      <c r="N416" s="27">
        <f>'Activity Report'!$S423</f>
        <v>0</v>
      </c>
      <c r="O416" s="27">
        <f>'Activity Report'!$T435</f>
        <v>0</v>
      </c>
    </row>
    <row r="417" spans="1:15" ht="12.5" x14ac:dyDescent="0.25">
      <c r="A417" s="27">
        <f>'Activity Report'!$F436</f>
        <v>0</v>
      </c>
      <c r="B417" s="27" t="str">
        <f>'Activity Report'!$J$5</f>
        <v>2025-2026</v>
      </c>
      <c r="C417" s="27">
        <f>'Activity Report'!$H436</f>
        <v>0</v>
      </c>
      <c r="D417" s="27">
        <f>'Activity Report'!$I436</f>
        <v>0</v>
      </c>
      <c r="E417" s="27">
        <f>'Activity Report'!J436</f>
        <v>0</v>
      </c>
      <c r="F417" s="27">
        <f>'Activity Report'!$K436</f>
        <v>0</v>
      </c>
      <c r="H417" s="27">
        <f>'Activity Report'!$M436</f>
        <v>0</v>
      </c>
      <c r="I417" s="27">
        <f>'Activity Report'!$N436</f>
        <v>0</v>
      </c>
      <c r="J417" s="28">
        <f>'Activity Report'!$O436</f>
        <v>0</v>
      </c>
      <c r="K417" s="27">
        <f>'Activity Report'!$P436</f>
        <v>0</v>
      </c>
      <c r="L417" s="27">
        <f>'Activity Report'!$Q436</f>
        <v>0</v>
      </c>
      <c r="M417" s="27">
        <f>'Activity Report'!$R424</f>
        <v>0</v>
      </c>
      <c r="N417" s="27">
        <f>'Activity Report'!$S424</f>
        <v>0</v>
      </c>
      <c r="O417" s="27">
        <f>'Activity Report'!$T436</f>
        <v>0</v>
      </c>
    </row>
    <row r="418" spans="1:15" ht="12.5" x14ac:dyDescent="0.25">
      <c r="A418" s="27">
        <f>'Activity Report'!$F437</f>
        <v>0</v>
      </c>
      <c r="B418" s="27" t="str">
        <f>'Activity Report'!$J$5</f>
        <v>2025-2026</v>
      </c>
      <c r="C418" s="27">
        <f>'Activity Report'!$H437</f>
        <v>0</v>
      </c>
      <c r="D418" s="27">
        <f>'Activity Report'!$I437</f>
        <v>0</v>
      </c>
      <c r="E418" s="27">
        <f>'Activity Report'!J437</f>
        <v>0</v>
      </c>
      <c r="F418" s="27">
        <f>'Activity Report'!$K437</f>
        <v>0</v>
      </c>
      <c r="H418" s="27">
        <f>'Activity Report'!$M437</f>
        <v>0</v>
      </c>
      <c r="I418" s="27">
        <f>'Activity Report'!$N437</f>
        <v>0</v>
      </c>
      <c r="J418" s="28">
        <f>'Activity Report'!$O437</f>
        <v>0</v>
      </c>
      <c r="K418" s="27">
        <f>'Activity Report'!$P437</f>
        <v>0</v>
      </c>
      <c r="L418" s="27">
        <f>'Activity Report'!$Q437</f>
        <v>0</v>
      </c>
      <c r="M418" s="27">
        <f>'Activity Report'!$R425</f>
        <v>0</v>
      </c>
      <c r="N418" s="27">
        <f>'Activity Report'!$S425</f>
        <v>0</v>
      </c>
      <c r="O418" s="27">
        <f>'Activity Report'!$T437</f>
        <v>0</v>
      </c>
    </row>
    <row r="419" spans="1:15" ht="12.5" x14ac:dyDescent="0.25">
      <c r="A419" s="27">
        <f>'Activity Report'!$F438</f>
        <v>0</v>
      </c>
      <c r="B419" s="27" t="str">
        <f>'Activity Report'!$J$5</f>
        <v>2025-2026</v>
      </c>
      <c r="C419" s="27">
        <f>'Activity Report'!$H438</f>
        <v>0</v>
      </c>
      <c r="D419" s="27">
        <f>'Activity Report'!$I438</f>
        <v>0</v>
      </c>
      <c r="E419" s="27">
        <f>'Activity Report'!J438</f>
        <v>0</v>
      </c>
      <c r="F419" s="27">
        <f>'Activity Report'!$K438</f>
        <v>0</v>
      </c>
      <c r="H419" s="27">
        <f>'Activity Report'!$M438</f>
        <v>0</v>
      </c>
      <c r="I419" s="27">
        <f>'Activity Report'!$N438</f>
        <v>0</v>
      </c>
      <c r="J419" s="28">
        <f>'Activity Report'!$O438</f>
        <v>0</v>
      </c>
      <c r="K419" s="27">
        <f>'Activity Report'!$P438</f>
        <v>0</v>
      </c>
      <c r="L419" s="27">
        <f>'Activity Report'!$Q438</f>
        <v>0</v>
      </c>
      <c r="M419" s="27">
        <f>'Activity Report'!$R426</f>
        <v>0</v>
      </c>
      <c r="N419" s="27">
        <f>'Activity Report'!$S426</f>
        <v>0</v>
      </c>
      <c r="O419" s="27">
        <f>'Activity Report'!$T438</f>
        <v>0</v>
      </c>
    </row>
    <row r="420" spans="1:15" ht="12.5" x14ac:dyDescent="0.25">
      <c r="A420" s="27">
        <f>'Activity Report'!$F439</f>
        <v>0</v>
      </c>
      <c r="B420" s="27" t="str">
        <f>'Activity Report'!$J$5</f>
        <v>2025-2026</v>
      </c>
      <c r="C420" s="27">
        <f>'Activity Report'!$H439</f>
        <v>0</v>
      </c>
      <c r="D420" s="27">
        <f>'Activity Report'!$I439</f>
        <v>0</v>
      </c>
      <c r="E420" s="27">
        <f>'Activity Report'!J439</f>
        <v>0</v>
      </c>
      <c r="F420" s="27">
        <f>'Activity Report'!$K439</f>
        <v>0</v>
      </c>
      <c r="H420" s="27">
        <f>'Activity Report'!$M439</f>
        <v>0</v>
      </c>
      <c r="I420" s="27">
        <f>'Activity Report'!$N439</f>
        <v>0</v>
      </c>
      <c r="J420" s="28">
        <f>'Activity Report'!$O439</f>
        <v>0</v>
      </c>
      <c r="K420" s="27">
        <f>'Activity Report'!$P439</f>
        <v>0</v>
      </c>
      <c r="L420" s="27">
        <f>'Activity Report'!$Q439</f>
        <v>0</v>
      </c>
      <c r="M420" s="27">
        <f>'Activity Report'!$R427</f>
        <v>0</v>
      </c>
      <c r="N420" s="27">
        <f>'Activity Report'!$S427</f>
        <v>0</v>
      </c>
      <c r="O420" s="27">
        <f>'Activity Report'!$T439</f>
        <v>0</v>
      </c>
    </row>
    <row r="421" spans="1:15" ht="12.5" x14ac:dyDescent="0.25">
      <c r="A421" s="27">
        <f>'Activity Report'!$F440</f>
        <v>0</v>
      </c>
      <c r="B421" s="27" t="str">
        <f>'Activity Report'!$J$5</f>
        <v>2025-2026</v>
      </c>
      <c r="C421" s="27">
        <f>'Activity Report'!$H440</f>
        <v>0</v>
      </c>
      <c r="D421" s="27">
        <f>'Activity Report'!$I440</f>
        <v>0</v>
      </c>
      <c r="E421" s="27">
        <f>'Activity Report'!J440</f>
        <v>0</v>
      </c>
      <c r="F421" s="27">
        <f>'Activity Report'!$K440</f>
        <v>0</v>
      </c>
      <c r="H421" s="27">
        <f>'Activity Report'!$M440</f>
        <v>0</v>
      </c>
      <c r="I421" s="27">
        <f>'Activity Report'!$N440</f>
        <v>0</v>
      </c>
      <c r="J421" s="28">
        <f>'Activity Report'!$O440</f>
        <v>0</v>
      </c>
      <c r="K421" s="27">
        <f>'Activity Report'!$P440</f>
        <v>0</v>
      </c>
      <c r="L421" s="27">
        <f>'Activity Report'!$Q440</f>
        <v>0</v>
      </c>
      <c r="M421" s="27">
        <f>'Activity Report'!$R428</f>
        <v>0</v>
      </c>
      <c r="N421" s="27">
        <f>'Activity Report'!$S428</f>
        <v>0</v>
      </c>
      <c r="O421" s="27">
        <f>'Activity Report'!$T440</f>
        <v>0</v>
      </c>
    </row>
    <row r="422" spans="1:15" ht="12.5" x14ac:dyDescent="0.25">
      <c r="A422" s="27">
        <f>'Activity Report'!$F441</f>
        <v>0</v>
      </c>
      <c r="B422" s="27" t="str">
        <f>'Activity Report'!$J$5</f>
        <v>2025-2026</v>
      </c>
      <c r="C422" s="27">
        <f>'Activity Report'!$H441</f>
        <v>0</v>
      </c>
      <c r="D422" s="27">
        <f>'Activity Report'!$I441</f>
        <v>0</v>
      </c>
      <c r="E422" s="27">
        <f>'Activity Report'!J441</f>
        <v>0</v>
      </c>
      <c r="F422" s="27">
        <f>'Activity Report'!$K441</f>
        <v>0</v>
      </c>
      <c r="H422" s="27">
        <f>'Activity Report'!$M441</f>
        <v>0</v>
      </c>
      <c r="I422" s="27">
        <f>'Activity Report'!$N441</f>
        <v>0</v>
      </c>
      <c r="J422" s="28">
        <f>'Activity Report'!$O441</f>
        <v>0</v>
      </c>
      <c r="K422" s="27">
        <f>'Activity Report'!$P441</f>
        <v>0</v>
      </c>
      <c r="L422" s="27">
        <f>'Activity Report'!$Q441</f>
        <v>0</v>
      </c>
      <c r="M422" s="27">
        <f>'Activity Report'!$R429</f>
        <v>0</v>
      </c>
      <c r="N422" s="27">
        <f>'Activity Report'!$S429</f>
        <v>0</v>
      </c>
      <c r="O422" s="27">
        <f>'Activity Report'!$T441</f>
        <v>0</v>
      </c>
    </row>
    <row r="423" spans="1:15" ht="12.5" x14ac:dyDescent="0.25">
      <c r="A423" s="27">
        <f>'Activity Report'!$F442</f>
        <v>0</v>
      </c>
      <c r="B423" s="27" t="str">
        <f>'Activity Report'!$J$5</f>
        <v>2025-2026</v>
      </c>
      <c r="C423" s="27">
        <f>'Activity Report'!$H442</f>
        <v>0</v>
      </c>
      <c r="D423" s="27">
        <f>'Activity Report'!$I442</f>
        <v>0</v>
      </c>
      <c r="E423" s="27">
        <f>'Activity Report'!J442</f>
        <v>0</v>
      </c>
      <c r="F423" s="27">
        <f>'Activity Report'!$K442</f>
        <v>0</v>
      </c>
      <c r="H423" s="27">
        <f>'Activity Report'!$M442</f>
        <v>0</v>
      </c>
      <c r="I423" s="27">
        <f>'Activity Report'!$N442</f>
        <v>0</v>
      </c>
      <c r="J423" s="28">
        <f>'Activity Report'!$O442</f>
        <v>0</v>
      </c>
      <c r="K423" s="27">
        <f>'Activity Report'!$P442</f>
        <v>0</v>
      </c>
      <c r="L423" s="27">
        <f>'Activity Report'!$Q442</f>
        <v>0</v>
      </c>
      <c r="M423" s="27">
        <f>'Activity Report'!$R430</f>
        <v>0</v>
      </c>
      <c r="N423" s="27">
        <f>'Activity Report'!$S430</f>
        <v>0</v>
      </c>
      <c r="O423" s="27">
        <f>'Activity Report'!$T442</f>
        <v>0</v>
      </c>
    </row>
    <row r="424" spans="1:15" ht="12.5" x14ac:dyDescent="0.25">
      <c r="A424" s="27">
        <f>'Activity Report'!$F443</f>
        <v>0</v>
      </c>
      <c r="B424" s="27" t="str">
        <f>'Activity Report'!$J$5</f>
        <v>2025-2026</v>
      </c>
      <c r="C424" s="27">
        <f>'Activity Report'!$H443</f>
        <v>0</v>
      </c>
      <c r="D424" s="27">
        <f>'Activity Report'!$I443</f>
        <v>0</v>
      </c>
      <c r="E424" s="27">
        <f>'Activity Report'!J443</f>
        <v>0</v>
      </c>
      <c r="F424" s="27">
        <f>'Activity Report'!$K443</f>
        <v>0</v>
      </c>
      <c r="H424" s="27">
        <f>'Activity Report'!$M443</f>
        <v>0</v>
      </c>
      <c r="I424" s="27">
        <f>'Activity Report'!$N443</f>
        <v>0</v>
      </c>
      <c r="J424" s="28">
        <f>'Activity Report'!$O443</f>
        <v>0</v>
      </c>
      <c r="K424" s="27">
        <f>'Activity Report'!$P443</f>
        <v>0</v>
      </c>
      <c r="L424" s="27">
        <f>'Activity Report'!$Q443</f>
        <v>0</v>
      </c>
      <c r="M424" s="27">
        <f>'Activity Report'!$R431</f>
        <v>0</v>
      </c>
      <c r="N424" s="27">
        <f>'Activity Report'!$S431</f>
        <v>0</v>
      </c>
      <c r="O424" s="27">
        <f>'Activity Report'!$T443</f>
        <v>0</v>
      </c>
    </row>
    <row r="425" spans="1:15" ht="12.5" x14ac:dyDescent="0.25">
      <c r="A425" s="27">
        <f>'Activity Report'!$F444</f>
        <v>0</v>
      </c>
      <c r="B425" s="27" t="str">
        <f>'Activity Report'!$J$5</f>
        <v>2025-2026</v>
      </c>
      <c r="C425" s="27">
        <f>'Activity Report'!$H444</f>
        <v>0</v>
      </c>
      <c r="D425" s="27">
        <f>'Activity Report'!$I444</f>
        <v>0</v>
      </c>
      <c r="E425" s="27">
        <f>'Activity Report'!J444</f>
        <v>0</v>
      </c>
      <c r="F425" s="27">
        <f>'Activity Report'!$K444</f>
        <v>0</v>
      </c>
      <c r="H425" s="27">
        <f>'Activity Report'!$M444</f>
        <v>0</v>
      </c>
      <c r="I425" s="27">
        <f>'Activity Report'!$N444</f>
        <v>0</v>
      </c>
      <c r="J425" s="28">
        <f>'Activity Report'!$O444</f>
        <v>0</v>
      </c>
      <c r="K425" s="27">
        <f>'Activity Report'!$P444</f>
        <v>0</v>
      </c>
      <c r="L425" s="27">
        <f>'Activity Report'!$Q444</f>
        <v>0</v>
      </c>
      <c r="M425" s="27">
        <f>'Activity Report'!$R432</f>
        <v>0</v>
      </c>
      <c r="N425" s="27">
        <f>'Activity Report'!$S432</f>
        <v>0</v>
      </c>
      <c r="O425" s="27">
        <f>'Activity Report'!$T444</f>
        <v>0</v>
      </c>
    </row>
    <row r="426" spans="1:15" ht="12.5" x14ac:dyDescent="0.25">
      <c r="A426" s="27">
        <f>'Activity Report'!$F445</f>
        <v>0</v>
      </c>
      <c r="B426" s="27" t="str">
        <f>'Activity Report'!$J$5</f>
        <v>2025-2026</v>
      </c>
      <c r="C426" s="27">
        <f>'Activity Report'!$H445</f>
        <v>0</v>
      </c>
      <c r="D426" s="27">
        <f>'Activity Report'!$I445</f>
        <v>0</v>
      </c>
      <c r="E426" s="27">
        <f>'Activity Report'!J445</f>
        <v>0</v>
      </c>
      <c r="F426" s="27">
        <f>'Activity Report'!$K445</f>
        <v>0</v>
      </c>
      <c r="H426" s="27">
        <f>'Activity Report'!$M445</f>
        <v>0</v>
      </c>
      <c r="I426" s="27">
        <f>'Activity Report'!$N445</f>
        <v>0</v>
      </c>
      <c r="J426" s="28">
        <f>'Activity Report'!$O445</f>
        <v>0</v>
      </c>
      <c r="K426" s="27">
        <f>'Activity Report'!$P445</f>
        <v>0</v>
      </c>
      <c r="L426" s="27">
        <f>'Activity Report'!$Q445</f>
        <v>0</v>
      </c>
      <c r="M426" s="27">
        <f>'Activity Report'!$R433</f>
        <v>0</v>
      </c>
      <c r="N426" s="27">
        <f>'Activity Report'!$S433</f>
        <v>0</v>
      </c>
      <c r="O426" s="27">
        <f>'Activity Report'!$T445</f>
        <v>0</v>
      </c>
    </row>
    <row r="427" spans="1:15" ht="12.5" x14ac:dyDescent="0.25">
      <c r="A427" s="27">
        <f>'Activity Report'!$F446</f>
        <v>0</v>
      </c>
      <c r="B427" s="27" t="str">
        <f>'Activity Report'!$J$5</f>
        <v>2025-2026</v>
      </c>
      <c r="C427" s="27">
        <f>'Activity Report'!$H446</f>
        <v>0</v>
      </c>
      <c r="D427" s="27">
        <f>'Activity Report'!$I446</f>
        <v>0</v>
      </c>
      <c r="E427" s="27">
        <f>'Activity Report'!J446</f>
        <v>0</v>
      </c>
      <c r="F427" s="27">
        <f>'Activity Report'!$K446</f>
        <v>0</v>
      </c>
      <c r="H427" s="27">
        <f>'Activity Report'!$M446</f>
        <v>0</v>
      </c>
      <c r="I427" s="27">
        <f>'Activity Report'!$N446</f>
        <v>0</v>
      </c>
      <c r="J427" s="28">
        <f>'Activity Report'!$O446</f>
        <v>0</v>
      </c>
      <c r="K427" s="27">
        <f>'Activity Report'!$P446</f>
        <v>0</v>
      </c>
      <c r="L427" s="27">
        <f>'Activity Report'!$Q446</f>
        <v>0</v>
      </c>
      <c r="M427" s="27">
        <f>'Activity Report'!$R434</f>
        <v>0</v>
      </c>
      <c r="N427" s="27">
        <f>'Activity Report'!$S434</f>
        <v>0</v>
      </c>
      <c r="O427" s="27">
        <f>'Activity Report'!$T446</f>
        <v>0</v>
      </c>
    </row>
    <row r="428" spans="1:15" ht="12.5" x14ac:dyDescent="0.25">
      <c r="A428" s="27">
        <f>'Activity Report'!$F447</f>
        <v>0</v>
      </c>
      <c r="B428" s="27" t="str">
        <f>'Activity Report'!$J$5</f>
        <v>2025-2026</v>
      </c>
      <c r="C428" s="27">
        <f>'Activity Report'!$H447</f>
        <v>0</v>
      </c>
      <c r="D428" s="27">
        <f>'Activity Report'!$I447</f>
        <v>0</v>
      </c>
      <c r="E428" s="27">
        <f>'Activity Report'!J447</f>
        <v>0</v>
      </c>
      <c r="F428" s="27">
        <f>'Activity Report'!$K447</f>
        <v>0</v>
      </c>
      <c r="H428" s="27">
        <f>'Activity Report'!$M447</f>
        <v>0</v>
      </c>
      <c r="I428" s="27">
        <f>'Activity Report'!$N447</f>
        <v>0</v>
      </c>
      <c r="J428" s="28">
        <f>'Activity Report'!$O447</f>
        <v>0</v>
      </c>
      <c r="K428" s="27">
        <f>'Activity Report'!$P447</f>
        <v>0</v>
      </c>
      <c r="L428" s="27">
        <f>'Activity Report'!$Q447</f>
        <v>0</v>
      </c>
      <c r="M428" s="27">
        <f>'Activity Report'!$R435</f>
        <v>0</v>
      </c>
      <c r="N428" s="27">
        <f>'Activity Report'!$S435</f>
        <v>0</v>
      </c>
      <c r="O428" s="27">
        <f>'Activity Report'!$T447</f>
        <v>0</v>
      </c>
    </row>
    <row r="429" spans="1:15" ht="12.5" x14ac:dyDescent="0.25">
      <c r="A429" s="27">
        <f>'Activity Report'!$F448</f>
        <v>0</v>
      </c>
      <c r="B429" s="27" t="str">
        <f>'Activity Report'!$J$5</f>
        <v>2025-2026</v>
      </c>
      <c r="C429" s="27">
        <f>'Activity Report'!$H448</f>
        <v>0</v>
      </c>
      <c r="D429" s="27">
        <f>'Activity Report'!$I448</f>
        <v>0</v>
      </c>
      <c r="E429" s="27">
        <f>'Activity Report'!J448</f>
        <v>0</v>
      </c>
      <c r="F429" s="27">
        <f>'Activity Report'!$K448</f>
        <v>0</v>
      </c>
      <c r="H429" s="27">
        <f>'Activity Report'!$M448</f>
        <v>0</v>
      </c>
      <c r="I429" s="27">
        <f>'Activity Report'!$N448</f>
        <v>0</v>
      </c>
      <c r="J429" s="28">
        <f>'Activity Report'!$O448</f>
        <v>0</v>
      </c>
      <c r="K429" s="27">
        <f>'Activity Report'!$P448</f>
        <v>0</v>
      </c>
      <c r="L429" s="27">
        <f>'Activity Report'!$Q448</f>
        <v>0</v>
      </c>
      <c r="M429" s="27">
        <f>'Activity Report'!$R436</f>
        <v>0</v>
      </c>
      <c r="N429" s="27">
        <f>'Activity Report'!$S436</f>
        <v>0</v>
      </c>
      <c r="O429" s="27">
        <f>'Activity Report'!$T448</f>
        <v>0</v>
      </c>
    </row>
    <row r="430" spans="1:15" ht="12.5" x14ac:dyDescent="0.25">
      <c r="A430" s="27">
        <f>'Activity Report'!$F449</f>
        <v>0</v>
      </c>
      <c r="B430" s="27" t="str">
        <f>'Activity Report'!$J$5</f>
        <v>2025-2026</v>
      </c>
      <c r="C430" s="27">
        <f>'Activity Report'!$H449</f>
        <v>0</v>
      </c>
      <c r="D430" s="27">
        <f>'Activity Report'!$I449</f>
        <v>0</v>
      </c>
      <c r="E430" s="27">
        <f>'Activity Report'!J449</f>
        <v>0</v>
      </c>
      <c r="F430" s="27">
        <f>'Activity Report'!$K449</f>
        <v>0</v>
      </c>
      <c r="H430" s="27">
        <f>'Activity Report'!$M449</f>
        <v>0</v>
      </c>
      <c r="I430" s="27">
        <f>'Activity Report'!$N449</f>
        <v>0</v>
      </c>
      <c r="J430" s="28">
        <f>'Activity Report'!$O449</f>
        <v>0</v>
      </c>
      <c r="K430" s="27">
        <f>'Activity Report'!$P449</f>
        <v>0</v>
      </c>
      <c r="L430" s="27">
        <f>'Activity Report'!$Q449</f>
        <v>0</v>
      </c>
      <c r="M430" s="27">
        <f>'Activity Report'!$R437</f>
        <v>0</v>
      </c>
      <c r="N430" s="27">
        <f>'Activity Report'!$S437</f>
        <v>0</v>
      </c>
      <c r="O430" s="27">
        <f>'Activity Report'!$T449</f>
        <v>0</v>
      </c>
    </row>
    <row r="431" spans="1:15" ht="12.5" x14ac:dyDescent="0.25">
      <c r="A431" s="27">
        <f>'Activity Report'!$F450</f>
        <v>0</v>
      </c>
      <c r="B431" s="27" t="str">
        <f>'Activity Report'!$J$5</f>
        <v>2025-2026</v>
      </c>
      <c r="C431" s="27">
        <f>'Activity Report'!$H450</f>
        <v>0</v>
      </c>
      <c r="D431" s="27">
        <f>'Activity Report'!$I450</f>
        <v>0</v>
      </c>
      <c r="E431" s="27">
        <f>'Activity Report'!J450</f>
        <v>0</v>
      </c>
      <c r="F431" s="27">
        <f>'Activity Report'!$K450</f>
        <v>0</v>
      </c>
      <c r="H431" s="27">
        <f>'Activity Report'!$M450</f>
        <v>0</v>
      </c>
      <c r="I431" s="27">
        <f>'Activity Report'!$N450</f>
        <v>0</v>
      </c>
      <c r="J431" s="28">
        <f>'Activity Report'!$O450</f>
        <v>0</v>
      </c>
      <c r="K431" s="27">
        <f>'Activity Report'!$P450</f>
        <v>0</v>
      </c>
      <c r="L431" s="27">
        <f>'Activity Report'!$Q450</f>
        <v>0</v>
      </c>
      <c r="M431" s="27">
        <f>'Activity Report'!$R438</f>
        <v>0</v>
      </c>
      <c r="N431" s="27">
        <f>'Activity Report'!$S438</f>
        <v>0</v>
      </c>
      <c r="O431" s="27">
        <f>'Activity Report'!$T450</f>
        <v>0</v>
      </c>
    </row>
    <row r="432" spans="1:15" ht="12.5" x14ac:dyDescent="0.25">
      <c r="A432" s="27">
        <f>'Activity Report'!$F451</f>
        <v>0</v>
      </c>
      <c r="B432" s="27" t="str">
        <f>'Activity Report'!$J$5</f>
        <v>2025-2026</v>
      </c>
      <c r="C432" s="27">
        <f>'Activity Report'!$H451</f>
        <v>0</v>
      </c>
      <c r="D432" s="27">
        <f>'Activity Report'!$I451</f>
        <v>0</v>
      </c>
      <c r="E432" s="27">
        <f>'Activity Report'!J451</f>
        <v>0</v>
      </c>
      <c r="F432" s="27">
        <f>'Activity Report'!$K451</f>
        <v>0</v>
      </c>
      <c r="H432" s="27">
        <f>'Activity Report'!$M451</f>
        <v>0</v>
      </c>
      <c r="I432" s="27">
        <f>'Activity Report'!$N451</f>
        <v>0</v>
      </c>
      <c r="J432" s="28">
        <f>'Activity Report'!$O451</f>
        <v>0</v>
      </c>
      <c r="K432" s="27">
        <f>'Activity Report'!$P451</f>
        <v>0</v>
      </c>
      <c r="L432" s="27">
        <f>'Activity Report'!$Q451</f>
        <v>0</v>
      </c>
      <c r="M432" s="27">
        <f>'Activity Report'!$R439</f>
        <v>0</v>
      </c>
      <c r="N432" s="27">
        <f>'Activity Report'!$S439</f>
        <v>0</v>
      </c>
      <c r="O432" s="27">
        <f>'Activity Report'!$T451</f>
        <v>0</v>
      </c>
    </row>
    <row r="433" spans="1:15" ht="12.5" x14ac:dyDescent="0.25">
      <c r="A433" s="27">
        <f>'Activity Report'!$F452</f>
        <v>0</v>
      </c>
      <c r="B433" s="27" t="str">
        <f>'Activity Report'!$J$5</f>
        <v>2025-2026</v>
      </c>
      <c r="C433" s="27">
        <f>'Activity Report'!$H452</f>
        <v>0</v>
      </c>
      <c r="D433" s="27">
        <f>'Activity Report'!$I452</f>
        <v>0</v>
      </c>
      <c r="E433" s="27">
        <f>'Activity Report'!J452</f>
        <v>0</v>
      </c>
      <c r="F433" s="27">
        <f>'Activity Report'!$K452</f>
        <v>0</v>
      </c>
      <c r="H433" s="27">
        <f>'Activity Report'!$M452</f>
        <v>0</v>
      </c>
      <c r="I433" s="27">
        <f>'Activity Report'!$N452</f>
        <v>0</v>
      </c>
      <c r="J433" s="28">
        <f>'Activity Report'!$O452</f>
        <v>0</v>
      </c>
      <c r="K433" s="27">
        <f>'Activity Report'!$P452</f>
        <v>0</v>
      </c>
      <c r="L433" s="27">
        <f>'Activity Report'!$Q452</f>
        <v>0</v>
      </c>
      <c r="M433" s="27">
        <f>'Activity Report'!$R440</f>
        <v>0</v>
      </c>
      <c r="N433" s="27">
        <f>'Activity Report'!$S440</f>
        <v>0</v>
      </c>
      <c r="O433" s="27">
        <f>'Activity Report'!$T452</f>
        <v>0</v>
      </c>
    </row>
    <row r="434" spans="1:15" ht="12.5" x14ac:dyDescent="0.25">
      <c r="A434" s="27">
        <f>'Activity Report'!$F453</f>
        <v>0</v>
      </c>
      <c r="B434" s="27" t="str">
        <f>'Activity Report'!$J$5</f>
        <v>2025-2026</v>
      </c>
      <c r="C434" s="27">
        <f>'Activity Report'!$H453</f>
        <v>0</v>
      </c>
      <c r="D434" s="27">
        <f>'Activity Report'!$I453</f>
        <v>0</v>
      </c>
      <c r="E434" s="27">
        <f>'Activity Report'!J453</f>
        <v>0</v>
      </c>
      <c r="F434" s="27">
        <f>'Activity Report'!$K453</f>
        <v>0</v>
      </c>
      <c r="H434" s="27">
        <f>'Activity Report'!$M453</f>
        <v>0</v>
      </c>
      <c r="I434" s="27">
        <f>'Activity Report'!$N453</f>
        <v>0</v>
      </c>
      <c r="J434" s="28">
        <f>'Activity Report'!$O453</f>
        <v>0</v>
      </c>
      <c r="K434" s="27">
        <f>'Activity Report'!$P453</f>
        <v>0</v>
      </c>
      <c r="L434" s="27">
        <f>'Activity Report'!$Q453</f>
        <v>0</v>
      </c>
      <c r="M434" s="27">
        <f>'Activity Report'!$R441</f>
        <v>0</v>
      </c>
      <c r="N434" s="27">
        <f>'Activity Report'!$S441</f>
        <v>0</v>
      </c>
      <c r="O434" s="27">
        <f>'Activity Report'!$T453</f>
        <v>0</v>
      </c>
    </row>
    <row r="435" spans="1:15" ht="12.5" x14ac:dyDescent="0.25">
      <c r="A435" s="27">
        <f>'Activity Report'!$F454</f>
        <v>0</v>
      </c>
      <c r="B435" s="27" t="str">
        <f>'Activity Report'!$J$5</f>
        <v>2025-2026</v>
      </c>
      <c r="C435" s="27">
        <f>'Activity Report'!$H454</f>
        <v>0</v>
      </c>
      <c r="D435" s="27">
        <f>'Activity Report'!$I454</f>
        <v>0</v>
      </c>
      <c r="E435" s="27">
        <f>'Activity Report'!J454</f>
        <v>0</v>
      </c>
      <c r="F435" s="27">
        <f>'Activity Report'!$K454</f>
        <v>0</v>
      </c>
      <c r="H435" s="27">
        <f>'Activity Report'!$M454</f>
        <v>0</v>
      </c>
      <c r="I435" s="27">
        <f>'Activity Report'!$N454</f>
        <v>0</v>
      </c>
      <c r="J435" s="28">
        <f>'Activity Report'!$O454</f>
        <v>0</v>
      </c>
      <c r="K435" s="27">
        <f>'Activity Report'!$P454</f>
        <v>0</v>
      </c>
      <c r="L435" s="27">
        <f>'Activity Report'!$Q454</f>
        <v>0</v>
      </c>
      <c r="M435" s="27">
        <f>'Activity Report'!$R442</f>
        <v>0</v>
      </c>
      <c r="N435" s="27">
        <f>'Activity Report'!$S442</f>
        <v>0</v>
      </c>
      <c r="O435" s="27">
        <f>'Activity Report'!$T454</f>
        <v>0</v>
      </c>
    </row>
    <row r="436" spans="1:15" ht="12.5" x14ac:dyDescent="0.25">
      <c r="A436" s="27">
        <f>'Activity Report'!$F455</f>
        <v>0</v>
      </c>
      <c r="B436" s="27" t="str">
        <f>'Activity Report'!$J$5</f>
        <v>2025-2026</v>
      </c>
      <c r="C436" s="27">
        <f>'Activity Report'!$H455</f>
        <v>0</v>
      </c>
      <c r="D436" s="27">
        <f>'Activity Report'!$I455</f>
        <v>0</v>
      </c>
      <c r="E436" s="27">
        <f>'Activity Report'!J455</f>
        <v>0</v>
      </c>
      <c r="F436" s="27">
        <f>'Activity Report'!$K455</f>
        <v>0</v>
      </c>
      <c r="H436" s="27">
        <f>'Activity Report'!$M455</f>
        <v>0</v>
      </c>
      <c r="I436" s="27">
        <f>'Activity Report'!$N455</f>
        <v>0</v>
      </c>
      <c r="J436" s="28">
        <f>'Activity Report'!$O455</f>
        <v>0</v>
      </c>
      <c r="K436" s="27">
        <f>'Activity Report'!$P455</f>
        <v>0</v>
      </c>
      <c r="L436" s="27">
        <f>'Activity Report'!$Q455</f>
        <v>0</v>
      </c>
      <c r="M436" s="27">
        <f>'Activity Report'!$R443</f>
        <v>0</v>
      </c>
      <c r="N436" s="27">
        <f>'Activity Report'!$S443</f>
        <v>0</v>
      </c>
      <c r="O436" s="27">
        <f>'Activity Report'!$T455</f>
        <v>0</v>
      </c>
    </row>
    <row r="437" spans="1:15" ht="12.5" x14ac:dyDescent="0.25">
      <c r="A437" s="27">
        <f>'Activity Report'!$F456</f>
        <v>0</v>
      </c>
      <c r="B437" s="27" t="str">
        <f>'Activity Report'!$J$5</f>
        <v>2025-2026</v>
      </c>
      <c r="C437" s="27">
        <f>'Activity Report'!$H456</f>
        <v>0</v>
      </c>
      <c r="D437" s="27">
        <f>'Activity Report'!$I456</f>
        <v>0</v>
      </c>
      <c r="E437" s="27">
        <f>'Activity Report'!J456</f>
        <v>0</v>
      </c>
      <c r="F437" s="27">
        <f>'Activity Report'!$K456</f>
        <v>0</v>
      </c>
      <c r="H437" s="27">
        <f>'Activity Report'!$M456</f>
        <v>0</v>
      </c>
      <c r="I437" s="27">
        <f>'Activity Report'!$N456</f>
        <v>0</v>
      </c>
      <c r="J437" s="28">
        <f>'Activity Report'!$O456</f>
        <v>0</v>
      </c>
      <c r="K437" s="27">
        <f>'Activity Report'!$P456</f>
        <v>0</v>
      </c>
      <c r="L437" s="27">
        <f>'Activity Report'!$Q456</f>
        <v>0</v>
      </c>
      <c r="M437" s="27">
        <f>'Activity Report'!$R444</f>
        <v>0</v>
      </c>
      <c r="N437" s="27">
        <f>'Activity Report'!$S444</f>
        <v>0</v>
      </c>
      <c r="O437" s="27">
        <f>'Activity Report'!$T456</f>
        <v>0</v>
      </c>
    </row>
    <row r="438" spans="1:15" ht="12.5" x14ac:dyDescent="0.25">
      <c r="A438" s="27">
        <f>'Activity Report'!$F457</f>
        <v>0</v>
      </c>
      <c r="B438" s="27" t="str">
        <f>'Activity Report'!$J$5</f>
        <v>2025-2026</v>
      </c>
      <c r="C438" s="27">
        <f>'Activity Report'!$H457</f>
        <v>0</v>
      </c>
      <c r="D438" s="27">
        <f>'Activity Report'!$I457</f>
        <v>0</v>
      </c>
      <c r="E438" s="27">
        <f>'Activity Report'!J457</f>
        <v>0</v>
      </c>
      <c r="F438" s="27">
        <f>'Activity Report'!$K457</f>
        <v>0</v>
      </c>
      <c r="H438" s="27">
        <f>'Activity Report'!$M457</f>
        <v>0</v>
      </c>
      <c r="I438" s="27">
        <f>'Activity Report'!$N457</f>
        <v>0</v>
      </c>
      <c r="J438" s="28">
        <f>'Activity Report'!$O457</f>
        <v>0</v>
      </c>
      <c r="K438" s="27">
        <f>'Activity Report'!$P457</f>
        <v>0</v>
      </c>
      <c r="L438" s="27">
        <f>'Activity Report'!$Q457</f>
        <v>0</v>
      </c>
      <c r="M438" s="27">
        <f>'Activity Report'!$R445</f>
        <v>0</v>
      </c>
      <c r="N438" s="27">
        <f>'Activity Report'!$S445</f>
        <v>0</v>
      </c>
      <c r="O438" s="27">
        <f>'Activity Report'!$T457</f>
        <v>0</v>
      </c>
    </row>
    <row r="439" spans="1:15" ht="12.5" x14ac:dyDescent="0.25">
      <c r="A439" s="27">
        <f>'Activity Report'!$F458</f>
        <v>0</v>
      </c>
      <c r="B439" s="27" t="str">
        <f>'Activity Report'!$J$5</f>
        <v>2025-2026</v>
      </c>
      <c r="C439" s="27">
        <f>'Activity Report'!$H458</f>
        <v>0</v>
      </c>
      <c r="D439" s="27">
        <f>'Activity Report'!$I458</f>
        <v>0</v>
      </c>
      <c r="E439" s="27">
        <f>'Activity Report'!J458</f>
        <v>0</v>
      </c>
      <c r="F439" s="27">
        <f>'Activity Report'!$K458</f>
        <v>0</v>
      </c>
      <c r="H439" s="27">
        <f>'Activity Report'!$M458</f>
        <v>0</v>
      </c>
      <c r="I439" s="27">
        <f>'Activity Report'!$N458</f>
        <v>0</v>
      </c>
      <c r="J439" s="28">
        <f>'Activity Report'!$O458</f>
        <v>0</v>
      </c>
      <c r="K439" s="27">
        <f>'Activity Report'!$P458</f>
        <v>0</v>
      </c>
      <c r="L439" s="27">
        <f>'Activity Report'!$Q458</f>
        <v>0</v>
      </c>
      <c r="M439" s="27">
        <f>'Activity Report'!$R446</f>
        <v>0</v>
      </c>
      <c r="N439" s="27">
        <f>'Activity Report'!$S446</f>
        <v>0</v>
      </c>
      <c r="O439" s="27">
        <f>'Activity Report'!$T458</f>
        <v>0</v>
      </c>
    </row>
    <row r="440" spans="1:15" ht="12.5" x14ac:dyDescent="0.25">
      <c r="A440" s="27">
        <f>'Activity Report'!$F459</f>
        <v>0</v>
      </c>
      <c r="B440" s="27" t="str">
        <f>'Activity Report'!$J$5</f>
        <v>2025-2026</v>
      </c>
      <c r="C440" s="27">
        <f>'Activity Report'!$H459</f>
        <v>0</v>
      </c>
      <c r="D440" s="27">
        <f>'Activity Report'!$I459</f>
        <v>0</v>
      </c>
      <c r="E440" s="27">
        <f>'Activity Report'!J459</f>
        <v>0</v>
      </c>
      <c r="F440" s="27">
        <f>'Activity Report'!$K459</f>
        <v>0</v>
      </c>
      <c r="H440" s="27">
        <f>'Activity Report'!$M459</f>
        <v>0</v>
      </c>
      <c r="I440" s="27">
        <f>'Activity Report'!$N459</f>
        <v>0</v>
      </c>
      <c r="J440" s="28">
        <f>'Activity Report'!$O459</f>
        <v>0</v>
      </c>
      <c r="K440" s="27">
        <f>'Activity Report'!$P459</f>
        <v>0</v>
      </c>
      <c r="L440" s="27">
        <f>'Activity Report'!$Q459</f>
        <v>0</v>
      </c>
      <c r="M440" s="27">
        <f>'Activity Report'!$R447</f>
        <v>0</v>
      </c>
      <c r="N440" s="27">
        <f>'Activity Report'!$S447</f>
        <v>0</v>
      </c>
      <c r="O440" s="27">
        <f>'Activity Report'!$T459</f>
        <v>0</v>
      </c>
    </row>
    <row r="441" spans="1:15" ht="12.5" x14ac:dyDescent="0.25">
      <c r="A441" s="27">
        <f>'Activity Report'!$F460</f>
        <v>0</v>
      </c>
      <c r="B441" s="27" t="str">
        <f>'Activity Report'!$J$5</f>
        <v>2025-2026</v>
      </c>
      <c r="C441" s="27">
        <f>'Activity Report'!$H460</f>
        <v>0</v>
      </c>
      <c r="D441" s="27">
        <f>'Activity Report'!$I460</f>
        <v>0</v>
      </c>
      <c r="E441" s="27">
        <f>'Activity Report'!J460</f>
        <v>0</v>
      </c>
      <c r="F441" s="27">
        <f>'Activity Report'!$K460</f>
        <v>0</v>
      </c>
      <c r="H441" s="27">
        <f>'Activity Report'!$M460</f>
        <v>0</v>
      </c>
      <c r="I441" s="27">
        <f>'Activity Report'!$N460</f>
        <v>0</v>
      </c>
      <c r="J441" s="28">
        <f>'Activity Report'!$O460</f>
        <v>0</v>
      </c>
      <c r="K441" s="27">
        <f>'Activity Report'!$P460</f>
        <v>0</v>
      </c>
      <c r="L441" s="27">
        <f>'Activity Report'!$Q460</f>
        <v>0</v>
      </c>
      <c r="M441" s="27">
        <f>'Activity Report'!$R448</f>
        <v>0</v>
      </c>
      <c r="N441" s="27">
        <f>'Activity Report'!$S448</f>
        <v>0</v>
      </c>
      <c r="O441" s="27">
        <f>'Activity Report'!$T460</f>
        <v>0</v>
      </c>
    </row>
    <row r="442" spans="1:15" ht="12.5" x14ac:dyDescent="0.25">
      <c r="A442" s="27">
        <f>'Activity Report'!$F461</f>
        <v>0</v>
      </c>
      <c r="B442" s="27" t="str">
        <f>'Activity Report'!$J$5</f>
        <v>2025-2026</v>
      </c>
      <c r="C442" s="27">
        <f>'Activity Report'!$H461</f>
        <v>0</v>
      </c>
      <c r="D442" s="27">
        <f>'Activity Report'!$I461</f>
        <v>0</v>
      </c>
      <c r="E442" s="27">
        <f>'Activity Report'!J461</f>
        <v>0</v>
      </c>
      <c r="F442" s="27">
        <f>'Activity Report'!$K461</f>
        <v>0</v>
      </c>
      <c r="H442" s="27">
        <f>'Activity Report'!$M461</f>
        <v>0</v>
      </c>
      <c r="I442" s="27">
        <f>'Activity Report'!$N461</f>
        <v>0</v>
      </c>
      <c r="J442" s="28">
        <f>'Activity Report'!$O461</f>
        <v>0</v>
      </c>
      <c r="K442" s="27">
        <f>'Activity Report'!$P461</f>
        <v>0</v>
      </c>
      <c r="L442" s="27">
        <f>'Activity Report'!$Q461</f>
        <v>0</v>
      </c>
      <c r="M442" s="27">
        <f>'Activity Report'!$R449</f>
        <v>0</v>
      </c>
      <c r="N442" s="27">
        <f>'Activity Report'!$S449</f>
        <v>0</v>
      </c>
      <c r="O442" s="27">
        <f>'Activity Report'!$T461</f>
        <v>0</v>
      </c>
    </row>
    <row r="443" spans="1:15" ht="12.5" x14ac:dyDescent="0.25">
      <c r="A443" s="27">
        <f>'Activity Report'!$F462</f>
        <v>0</v>
      </c>
      <c r="B443" s="27" t="str">
        <f>'Activity Report'!$J$5</f>
        <v>2025-2026</v>
      </c>
      <c r="C443" s="27">
        <f>'Activity Report'!$H462</f>
        <v>0</v>
      </c>
      <c r="D443" s="27">
        <f>'Activity Report'!$I462</f>
        <v>0</v>
      </c>
      <c r="E443" s="27">
        <f>'Activity Report'!J462</f>
        <v>0</v>
      </c>
      <c r="F443" s="27">
        <f>'Activity Report'!$K462</f>
        <v>0</v>
      </c>
      <c r="H443" s="27">
        <f>'Activity Report'!$M462</f>
        <v>0</v>
      </c>
      <c r="I443" s="27">
        <f>'Activity Report'!$N462</f>
        <v>0</v>
      </c>
      <c r="J443" s="28">
        <f>'Activity Report'!$O462</f>
        <v>0</v>
      </c>
      <c r="K443" s="27">
        <f>'Activity Report'!$P462</f>
        <v>0</v>
      </c>
      <c r="L443" s="27">
        <f>'Activity Report'!$Q462</f>
        <v>0</v>
      </c>
      <c r="M443" s="27">
        <f>'Activity Report'!$R450</f>
        <v>0</v>
      </c>
      <c r="N443" s="27">
        <f>'Activity Report'!$S450</f>
        <v>0</v>
      </c>
      <c r="O443" s="27">
        <f>'Activity Report'!$T462</f>
        <v>0</v>
      </c>
    </row>
    <row r="444" spans="1:15" ht="12.5" x14ac:dyDescent="0.25">
      <c r="A444" s="27">
        <f>'Activity Report'!$F463</f>
        <v>0</v>
      </c>
      <c r="B444" s="27" t="str">
        <f>'Activity Report'!$J$5</f>
        <v>2025-2026</v>
      </c>
      <c r="C444" s="27">
        <f>'Activity Report'!$H463</f>
        <v>0</v>
      </c>
      <c r="D444" s="27">
        <f>'Activity Report'!$I463</f>
        <v>0</v>
      </c>
      <c r="E444" s="27">
        <f>'Activity Report'!J463</f>
        <v>0</v>
      </c>
      <c r="F444" s="27">
        <f>'Activity Report'!$K463</f>
        <v>0</v>
      </c>
      <c r="H444" s="27">
        <f>'Activity Report'!$M463</f>
        <v>0</v>
      </c>
      <c r="I444" s="27">
        <f>'Activity Report'!$N463</f>
        <v>0</v>
      </c>
      <c r="J444" s="28">
        <f>'Activity Report'!$O463</f>
        <v>0</v>
      </c>
      <c r="K444" s="27">
        <f>'Activity Report'!$P463</f>
        <v>0</v>
      </c>
      <c r="L444" s="27">
        <f>'Activity Report'!$Q463</f>
        <v>0</v>
      </c>
      <c r="M444" s="27">
        <f>'Activity Report'!$R451</f>
        <v>0</v>
      </c>
      <c r="N444" s="27">
        <f>'Activity Report'!$S451</f>
        <v>0</v>
      </c>
      <c r="O444" s="27">
        <f>'Activity Report'!$T463</f>
        <v>0</v>
      </c>
    </row>
    <row r="445" spans="1:15" ht="12.5" x14ac:dyDescent="0.25">
      <c r="A445" s="27">
        <f>'Activity Report'!$F464</f>
        <v>0</v>
      </c>
      <c r="B445" s="27" t="str">
        <f>'Activity Report'!$J$5</f>
        <v>2025-2026</v>
      </c>
      <c r="C445" s="27">
        <f>'Activity Report'!$H464</f>
        <v>0</v>
      </c>
      <c r="D445" s="27">
        <f>'Activity Report'!$I464</f>
        <v>0</v>
      </c>
      <c r="E445" s="27">
        <f>'Activity Report'!J464</f>
        <v>0</v>
      </c>
      <c r="F445" s="27">
        <f>'Activity Report'!$K464</f>
        <v>0</v>
      </c>
      <c r="H445" s="27">
        <f>'Activity Report'!$M464</f>
        <v>0</v>
      </c>
      <c r="I445" s="27">
        <f>'Activity Report'!$N464</f>
        <v>0</v>
      </c>
      <c r="J445" s="28">
        <f>'Activity Report'!$O464</f>
        <v>0</v>
      </c>
      <c r="K445" s="27">
        <f>'Activity Report'!$P464</f>
        <v>0</v>
      </c>
      <c r="L445" s="27">
        <f>'Activity Report'!$Q464</f>
        <v>0</v>
      </c>
      <c r="M445" s="27">
        <f>'Activity Report'!$R452</f>
        <v>0</v>
      </c>
      <c r="N445" s="27">
        <f>'Activity Report'!$S452</f>
        <v>0</v>
      </c>
      <c r="O445" s="27">
        <f>'Activity Report'!$T464</f>
        <v>0</v>
      </c>
    </row>
    <row r="446" spans="1:15" ht="12.5" x14ac:dyDescent="0.25">
      <c r="A446" s="27">
        <f>'Activity Report'!$F465</f>
        <v>0</v>
      </c>
      <c r="B446" s="27" t="str">
        <f>'Activity Report'!$J$5</f>
        <v>2025-2026</v>
      </c>
      <c r="C446" s="27">
        <f>'Activity Report'!$H465</f>
        <v>0</v>
      </c>
      <c r="D446" s="27">
        <f>'Activity Report'!$I465</f>
        <v>0</v>
      </c>
      <c r="E446" s="27">
        <f>'Activity Report'!J465</f>
        <v>0</v>
      </c>
      <c r="F446" s="27">
        <f>'Activity Report'!$K465</f>
        <v>0</v>
      </c>
      <c r="H446" s="27">
        <f>'Activity Report'!$M465</f>
        <v>0</v>
      </c>
      <c r="I446" s="27">
        <f>'Activity Report'!$N465</f>
        <v>0</v>
      </c>
      <c r="J446" s="28">
        <f>'Activity Report'!$O465</f>
        <v>0</v>
      </c>
      <c r="K446" s="27">
        <f>'Activity Report'!$P465</f>
        <v>0</v>
      </c>
      <c r="L446" s="27">
        <f>'Activity Report'!$Q465</f>
        <v>0</v>
      </c>
      <c r="M446" s="27">
        <f>'Activity Report'!$R453</f>
        <v>0</v>
      </c>
      <c r="N446" s="27">
        <f>'Activity Report'!$S453</f>
        <v>0</v>
      </c>
      <c r="O446" s="27">
        <f>'Activity Report'!$T465</f>
        <v>0</v>
      </c>
    </row>
    <row r="447" spans="1:15" ht="12.5" x14ac:dyDescent="0.25">
      <c r="A447" s="27">
        <f>'Activity Report'!$F466</f>
        <v>0</v>
      </c>
      <c r="B447" s="27" t="str">
        <f>'Activity Report'!$J$5</f>
        <v>2025-2026</v>
      </c>
      <c r="C447" s="27">
        <f>'Activity Report'!$H466</f>
        <v>0</v>
      </c>
      <c r="D447" s="27">
        <f>'Activity Report'!$I466</f>
        <v>0</v>
      </c>
      <c r="E447" s="27">
        <f>'Activity Report'!J466</f>
        <v>0</v>
      </c>
      <c r="F447" s="27">
        <f>'Activity Report'!$K466</f>
        <v>0</v>
      </c>
      <c r="H447" s="27">
        <f>'Activity Report'!$M466</f>
        <v>0</v>
      </c>
      <c r="I447" s="27">
        <f>'Activity Report'!$N466</f>
        <v>0</v>
      </c>
      <c r="J447" s="28">
        <f>'Activity Report'!$O466</f>
        <v>0</v>
      </c>
      <c r="K447" s="27">
        <f>'Activity Report'!$P466</f>
        <v>0</v>
      </c>
      <c r="L447" s="27">
        <f>'Activity Report'!$Q466</f>
        <v>0</v>
      </c>
      <c r="M447" s="27">
        <f>'Activity Report'!$R454</f>
        <v>0</v>
      </c>
      <c r="N447" s="27">
        <f>'Activity Report'!$S454</f>
        <v>0</v>
      </c>
      <c r="O447" s="27">
        <f>'Activity Report'!$T466</f>
        <v>0</v>
      </c>
    </row>
    <row r="448" spans="1:15" ht="12.5" x14ac:dyDescent="0.25">
      <c r="A448" s="27">
        <f>'Activity Report'!$F467</f>
        <v>0</v>
      </c>
      <c r="B448" s="27" t="str">
        <f>'Activity Report'!$J$5</f>
        <v>2025-2026</v>
      </c>
      <c r="C448" s="27">
        <f>'Activity Report'!$H467</f>
        <v>0</v>
      </c>
      <c r="D448" s="27">
        <f>'Activity Report'!$I467</f>
        <v>0</v>
      </c>
      <c r="E448" s="27">
        <f>'Activity Report'!J467</f>
        <v>0</v>
      </c>
      <c r="F448" s="27">
        <f>'Activity Report'!$K467</f>
        <v>0</v>
      </c>
      <c r="H448" s="27">
        <f>'Activity Report'!$M467</f>
        <v>0</v>
      </c>
      <c r="I448" s="27">
        <f>'Activity Report'!$N467</f>
        <v>0</v>
      </c>
      <c r="J448" s="28">
        <f>'Activity Report'!$O467</f>
        <v>0</v>
      </c>
      <c r="K448" s="27">
        <f>'Activity Report'!$P467</f>
        <v>0</v>
      </c>
      <c r="L448" s="27">
        <f>'Activity Report'!$Q467</f>
        <v>0</v>
      </c>
      <c r="M448" s="27">
        <f>'Activity Report'!$R455</f>
        <v>0</v>
      </c>
      <c r="N448" s="27">
        <f>'Activity Report'!$S455</f>
        <v>0</v>
      </c>
      <c r="O448" s="27">
        <f>'Activity Report'!$T467</f>
        <v>0</v>
      </c>
    </row>
    <row r="449" spans="1:15" ht="12.5" x14ac:dyDescent="0.25">
      <c r="A449" s="27">
        <f>'Activity Report'!$F468</f>
        <v>0</v>
      </c>
      <c r="B449" s="27" t="str">
        <f>'Activity Report'!$J$5</f>
        <v>2025-2026</v>
      </c>
      <c r="C449" s="27">
        <f>'Activity Report'!$H468</f>
        <v>0</v>
      </c>
      <c r="D449" s="27">
        <f>'Activity Report'!$I468</f>
        <v>0</v>
      </c>
      <c r="E449" s="27">
        <f>'Activity Report'!J468</f>
        <v>0</v>
      </c>
      <c r="F449" s="27">
        <f>'Activity Report'!$K468</f>
        <v>0</v>
      </c>
      <c r="H449" s="27">
        <f>'Activity Report'!$M468</f>
        <v>0</v>
      </c>
      <c r="I449" s="27">
        <f>'Activity Report'!$N468</f>
        <v>0</v>
      </c>
      <c r="J449" s="28">
        <f>'Activity Report'!$O468</f>
        <v>0</v>
      </c>
      <c r="K449" s="27">
        <f>'Activity Report'!$P468</f>
        <v>0</v>
      </c>
      <c r="L449" s="27">
        <f>'Activity Report'!$Q468</f>
        <v>0</v>
      </c>
      <c r="M449" s="27">
        <f>'Activity Report'!$R456</f>
        <v>0</v>
      </c>
      <c r="N449" s="27">
        <f>'Activity Report'!$S456</f>
        <v>0</v>
      </c>
      <c r="O449" s="27">
        <f>'Activity Report'!$T468</f>
        <v>0</v>
      </c>
    </row>
    <row r="450" spans="1:15" ht="12.5" x14ac:dyDescent="0.25">
      <c r="A450" s="27">
        <f>'Activity Report'!$F469</f>
        <v>0</v>
      </c>
      <c r="B450" s="27" t="str">
        <f>'Activity Report'!$J$5</f>
        <v>2025-2026</v>
      </c>
      <c r="C450" s="27">
        <f>'Activity Report'!$H469</f>
        <v>0</v>
      </c>
      <c r="D450" s="27">
        <f>'Activity Report'!$I469</f>
        <v>0</v>
      </c>
      <c r="E450" s="27">
        <f>'Activity Report'!J469</f>
        <v>0</v>
      </c>
      <c r="F450" s="27">
        <f>'Activity Report'!$K469</f>
        <v>0</v>
      </c>
      <c r="H450" s="27">
        <f>'Activity Report'!$M469</f>
        <v>0</v>
      </c>
      <c r="I450" s="27">
        <f>'Activity Report'!$N469</f>
        <v>0</v>
      </c>
      <c r="J450" s="28">
        <f>'Activity Report'!$O469</f>
        <v>0</v>
      </c>
      <c r="K450" s="27">
        <f>'Activity Report'!$P469</f>
        <v>0</v>
      </c>
      <c r="L450" s="27">
        <f>'Activity Report'!$Q469</f>
        <v>0</v>
      </c>
      <c r="M450" s="27">
        <f>'Activity Report'!$R457</f>
        <v>0</v>
      </c>
      <c r="N450" s="27">
        <f>'Activity Report'!$S457</f>
        <v>0</v>
      </c>
      <c r="O450" s="27">
        <f>'Activity Report'!$T469</f>
        <v>0</v>
      </c>
    </row>
    <row r="451" spans="1:15" ht="12.5" x14ac:dyDescent="0.25">
      <c r="A451" s="27">
        <f>'Activity Report'!$F470</f>
        <v>0</v>
      </c>
      <c r="B451" s="27" t="str">
        <f>'Activity Report'!$J$5</f>
        <v>2025-2026</v>
      </c>
      <c r="C451" s="27">
        <f>'Activity Report'!$H470</f>
        <v>0</v>
      </c>
      <c r="D451" s="27">
        <f>'Activity Report'!$I470</f>
        <v>0</v>
      </c>
      <c r="E451" s="27">
        <f>'Activity Report'!J470</f>
        <v>0</v>
      </c>
      <c r="F451" s="27">
        <f>'Activity Report'!$K470</f>
        <v>0</v>
      </c>
      <c r="H451" s="27">
        <f>'Activity Report'!$M470</f>
        <v>0</v>
      </c>
      <c r="I451" s="27">
        <f>'Activity Report'!$N470</f>
        <v>0</v>
      </c>
      <c r="J451" s="28">
        <f>'Activity Report'!$O470</f>
        <v>0</v>
      </c>
      <c r="K451" s="27">
        <f>'Activity Report'!$P470</f>
        <v>0</v>
      </c>
      <c r="L451" s="27">
        <f>'Activity Report'!$Q470</f>
        <v>0</v>
      </c>
      <c r="M451" s="27">
        <f>'Activity Report'!$R458</f>
        <v>0</v>
      </c>
      <c r="N451" s="27">
        <f>'Activity Report'!$S458</f>
        <v>0</v>
      </c>
      <c r="O451" s="27">
        <f>'Activity Report'!$T470</f>
        <v>0</v>
      </c>
    </row>
    <row r="452" spans="1:15" ht="12.5" x14ac:dyDescent="0.25">
      <c r="A452" s="27">
        <f>'Activity Report'!$F471</f>
        <v>0</v>
      </c>
      <c r="B452" s="27" t="str">
        <f>'Activity Report'!$J$5</f>
        <v>2025-2026</v>
      </c>
      <c r="C452" s="27">
        <f>'Activity Report'!$H471</f>
        <v>0</v>
      </c>
      <c r="D452" s="27">
        <f>'Activity Report'!$I471</f>
        <v>0</v>
      </c>
      <c r="E452" s="27">
        <f>'Activity Report'!J471</f>
        <v>0</v>
      </c>
      <c r="F452" s="27">
        <f>'Activity Report'!$K471</f>
        <v>0</v>
      </c>
      <c r="H452" s="27">
        <f>'Activity Report'!$M471</f>
        <v>0</v>
      </c>
      <c r="I452" s="27">
        <f>'Activity Report'!$N471</f>
        <v>0</v>
      </c>
      <c r="J452" s="28">
        <f>'Activity Report'!$O471</f>
        <v>0</v>
      </c>
      <c r="K452" s="27">
        <f>'Activity Report'!$P471</f>
        <v>0</v>
      </c>
      <c r="L452" s="27">
        <f>'Activity Report'!$Q471</f>
        <v>0</v>
      </c>
      <c r="M452" s="27">
        <f>'Activity Report'!$R459</f>
        <v>0</v>
      </c>
      <c r="N452" s="27">
        <f>'Activity Report'!$S459</f>
        <v>0</v>
      </c>
      <c r="O452" s="27">
        <f>'Activity Report'!$T471</f>
        <v>0</v>
      </c>
    </row>
    <row r="453" spans="1:15" ht="12.5" x14ac:dyDescent="0.25">
      <c r="A453" s="27">
        <f>'Activity Report'!$F472</f>
        <v>0</v>
      </c>
      <c r="B453" s="27" t="str">
        <f>'Activity Report'!$J$5</f>
        <v>2025-2026</v>
      </c>
      <c r="C453" s="27">
        <f>'Activity Report'!$H472</f>
        <v>0</v>
      </c>
      <c r="D453" s="27">
        <f>'Activity Report'!$I472</f>
        <v>0</v>
      </c>
      <c r="E453" s="27">
        <f>'Activity Report'!J472</f>
        <v>0</v>
      </c>
      <c r="F453" s="27">
        <f>'Activity Report'!$K472</f>
        <v>0</v>
      </c>
      <c r="H453" s="27">
        <f>'Activity Report'!$M472</f>
        <v>0</v>
      </c>
      <c r="I453" s="27">
        <f>'Activity Report'!$N472</f>
        <v>0</v>
      </c>
      <c r="J453" s="28">
        <f>'Activity Report'!$O472</f>
        <v>0</v>
      </c>
      <c r="K453" s="27">
        <f>'Activity Report'!$P472</f>
        <v>0</v>
      </c>
      <c r="L453" s="27">
        <f>'Activity Report'!$Q472</f>
        <v>0</v>
      </c>
      <c r="M453" s="27">
        <f>'Activity Report'!$R460</f>
        <v>0</v>
      </c>
      <c r="N453" s="27">
        <f>'Activity Report'!$S460</f>
        <v>0</v>
      </c>
      <c r="O453" s="27">
        <f>'Activity Report'!$T472</f>
        <v>0</v>
      </c>
    </row>
    <row r="454" spans="1:15" ht="12.5" x14ac:dyDescent="0.25">
      <c r="A454" s="27">
        <f>'Activity Report'!$F473</f>
        <v>0</v>
      </c>
      <c r="B454" s="27" t="str">
        <f>'Activity Report'!$J$5</f>
        <v>2025-2026</v>
      </c>
      <c r="C454" s="27">
        <f>'Activity Report'!$H473</f>
        <v>0</v>
      </c>
      <c r="D454" s="27">
        <f>'Activity Report'!$I473</f>
        <v>0</v>
      </c>
      <c r="E454" s="27">
        <f>'Activity Report'!J473</f>
        <v>0</v>
      </c>
      <c r="F454" s="27">
        <f>'Activity Report'!$K473</f>
        <v>0</v>
      </c>
      <c r="H454" s="27">
        <f>'Activity Report'!$M473</f>
        <v>0</v>
      </c>
      <c r="I454" s="27">
        <f>'Activity Report'!$N473</f>
        <v>0</v>
      </c>
      <c r="J454" s="28">
        <f>'Activity Report'!$O473</f>
        <v>0</v>
      </c>
      <c r="K454" s="27">
        <f>'Activity Report'!$P473</f>
        <v>0</v>
      </c>
      <c r="L454" s="27">
        <f>'Activity Report'!$Q473</f>
        <v>0</v>
      </c>
      <c r="M454" s="27">
        <f>'Activity Report'!$R461</f>
        <v>0</v>
      </c>
      <c r="N454" s="27">
        <f>'Activity Report'!$S461</f>
        <v>0</v>
      </c>
      <c r="O454" s="27">
        <f>'Activity Report'!$T473</f>
        <v>0</v>
      </c>
    </row>
    <row r="455" spans="1:15" ht="12.5" x14ac:dyDescent="0.25">
      <c r="A455" s="27">
        <f>'Activity Report'!$F474</f>
        <v>0</v>
      </c>
      <c r="B455" s="27" t="str">
        <f>'Activity Report'!$J$5</f>
        <v>2025-2026</v>
      </c>
      <c r="C455" s="27">
        <f>'Activity Report'!$H474</f>
        <v>0</v>
      </c>
      <c r="D455" s="27">
        <f>'Activity Report'!$I474</f>
        <v>0</v>
      </c>
      <c r="E455" s="27">
        <f>'Activity Report'!J474</f>
        <v>0</v>
      </c>
      <c r="F455" s="27">
        <f>'Activity Report'!$K474</f>
        <v>0</v>
      </c>
      <c r="H455" s="27">
        <f>'Activity Report'!$M474</f>
        <v>0</v>
      </c>
      <c r="I455" s="27">
        <f>'Activity Report'!$N474</f>
        <v>0</v>
      </c>
      <c r="J455" s="28">
        <f>'Activity Report'!$O474</f>
        <v>0</v>
      </c>
      <c r="K455" s="27">
        <f>'Activity Report'!$P474</f>
        <v>0</v>
      </c>
      <c r="L455" s="27">
        <f>'Activity Report'!$Q474</f>
        <v>0</v>
      </c>
      <c r="M455" s="27">
        <f>'Activity Report'!$R462</f>
        <v>0</v>
      </c>
      <c r="N455" s="27">
        <f>'Activity Report'!$S462</f>
        <v>0</v>
      </c>
      <c r="O455" s="27">
        <f>'Activity Report'!$T474</f>
        <v>0</v>
      </c>
    </row>
    <row r="456" spans="1:15" ht="12.5" x14ac:dyDescent="0.25">
      <c r="A456" s="27">
        <f>'Activity Report'!$F475</f>
        <v>0</v>
      </c>
      <c r="B456" s="27" t="str">
        <f>'Activity Report'!$J$5</f>
        <v>2025-2026</v>
      </c>
      <c r="C456" s="27">
        <f>'Activity Report'!$H475</f>
        <v>0</v>
      </c>
      <c r="D456" s="27">
        <f>'Activity Report'!$I475</f>
        <v>0</v>
      </c>
      <c r="E456" s="27">
        <f>'Activity Report'!J475</f>
        <v>0</v>
      </c>
      <c r="F456" s="27">
        <f>'Activity Report'!$K475</f>
        <v>0</v>
      </c>
      <c r="H456" s="27">
        <f>'Activity Report'!$M475</f>
        <v>0</v>
      </c>
      <c r="I456" s="27">
        <f>'Activity Report'!$N475</f>
        <v>0</v>
      </c>
      <c r="J456" s="28">
        <f>'Activity Report'!$O475</f>
        <v>0</v>
      </c>
      <c r="K456" s="27">
        <f>'Activity Report'!$P475</f>
        <v>0</v>
      </c>
      <c r="L456" s="27">
        <f>'Activity Report'!$Q475</f>
        <v>0</v>
      </c>
      <c r="M456" s="27">
        <f>'Activity Report'!$R463</f>
        <v>0</v>
      </c>
      <c r="N456" s="27">
        <f>'Activity Report'!$S463</f>
        <v>0</v>
      </c>
      <c r="O456" s="27">
        <f>'Activity Report'!$T475</f>
        <v>0</v>
      </c>
    </row>
    <row r="457" spans="1:15" ht="12.5" x14ac:dyDescent="0.25">
      <c r="A457" s="27">
        <f>'Activity Report'!$F476</f>
        <v>0</v>
      </c>
      <c r="B457" s="27" t="str">
        <f>'Activity Report'!$J$5</f>
        <v>2025-2026</v>
      </c>
      <c r="C457" s="27">
        <f>'Activity Report'!$H476</f>
        <v>0</v>
      </c>
      <c r="D457" s="27">
        <f>'Activity Report'!$I476</f>
        <v>0</v>
      </c>
      <c r="E457" s="27">
        <f>'Activity Report'!J476</f>
        <v>0</v>
      </c>
      <c r="F457" s="27">
        <f>'Activity Report'!$K476</f>
        <v>0</v>
      </c>
      <c r="H457" s="27">
        <f>'Activity Report'!$M476</f>
        <v>0</v>
      </c>
      <c r="I457" s="27">
        <f>'Activity Report'!$N476</f>
        <v>0</v>
      </c>
      <c r="J457" s="28">
        <f>'Activity Report'!$O476</f>
        <v>0</v>
      </c>
      <c r="K457" s="27">
        <f>'Activity Report'!$P476</f>
        <v>0</v>
      </c>
      <c r="L457" s="27">
        <f>'Activity Report'!$Q476</f>
        <v>0</v>
      </c>
      <c r="M457" s="27">
        <f>'Activity Report'!$R464</f>
        <v>0</v>
      </c>
      <c r="N457" s="27">
        <f>'Activity Report'!$S464</f>
        <v>0</v>
      </c>
      <c r="O457" s="27">
        <f>'Activity Report'!$T476</f>
        <v>0</v>
      </c>
    </row>
    <row r="458" spans="1:15" ht="12.5" x14ac:dyDescent="0.25">
      <c r="A458" s="27">
        <f>'Activity Report'!$F477</f>
        <v>0</v>
      </c>
      <c r="B458" s="27" t="str">
        <f>'Activity Report'!$J$5</f>
        <v>2025-2026</v>
      </c>
      <c r="C458" s="27">
        <f>'Activity Report'!$H477</f>
        <v>0</v>
      </c>
      <c r="D458" s="27">
        <f>'Activity Report'!$I477</f>
        <v>0</v>
      </c>
      <c r="E458" s="27">
        <f>'Activity Report'!J477</f>
        <v>0</v>
      </c>
      <c r="F458" s="27">
        <f>'Activity Report'!$K477</f>
        <v>0</v>
      </c>
      <c r="H458" s="27">
        <f>'Activity Report'!$M477</f>
        <v>0</v>
      </c>
      <c r="I458" s="27">
        <f>'Activity Report'!$N477</f>
        <v>0</v>
      </c>
      <c r="J458" s="28">
        <f>'Activity Report'!$O477</f>
        <v>0</v>
      </c>
      <c r="K458" s="27">
        <f>'Activity Report'!$P477</f>
        <v>0</v>
      </c>
      <c r="L458" s="27">
        <f>'Activity Report'!$Q477</f>
        <v>0</v>
      </c>
      <c r="M458" s="27">
        <f>'Activity Report'!$R465</f>
        <v>0</v>
      </c>
      <c r="N458" s="27">
        <f>'Activity Report'!$S465</f>
        <v>0</v>
      </c>
      <c r="O458" s="27">
        <f>'Activity Report'!$T477</f>
        <v>0</v>
      </c>
    </row>
    <row r="459" spans="1:15" ht="12.5" x14ac:dyDescent="0.25">
      <c r="A459" s="27">
        <f>'Activity Report'!$F478</f>
        <v>0</v>
      </c>
      <c r="B459" s="27" t="str">
        <f>'Activity Report'!$J$5</f>
        <v>2025-2026</v>
      </c>
      <c r="C459" s="27">
        <f>'Activity Report'!$H478</f>
        <v>0</v>
      </c>
      <c r="D459" s="27">
        <f>'Activity Report'!$I478</f>
        <v>0</v>
      </c>
      <c r="E459" s="27">
        <f>'Activity Report'!J478</f>
        <v>0</v>
      </c>
      <c r="F459" s="27">
        <f>'Activity Report'!$K478</f>
        <v>0</v>
      </c>
      <c r="H459" s="27">
        <f>'Activity Report'!$M478</f>
        <v>0</v>
      </c>
      <c r="I459" s="27">
        <f>'Activity Report'!$N478</f>
        <v>0</v>
      </c>
      <c r="J459" s="28">
        <f>'Activity Report'!$O478</f>
        <v>0</v>
      </c>
      <c r="K459" s="27">
        <f>'Activity Report'!$P478</f>
        <v>0</v>
      </c>
      <c r="L459" s="27">
        <f>'Activity Report'!$Q478</f>
        <v>0</v>
      </c>
      <c r="M459" s="27">
        <f>'Activity Report'!$R466</f>
        <v>0</v>
      </c>
      <c r="N459" s="27">
        <f>'Activity Report'!$S466</f>
        <v>0</v>
      </c>
      <c r="O459" s="27">
        <f>'Activity Report'!$T478</f>
        <v>0</v>
      </c>
    </row>
    <row r="460" spans="1:15" ht="12.5" x14ac:dyDescent="0.25">
      <c r="A460" s="27">
        <f>'Activity Report'!$F479</f>
        <v>0</v>
      </c>
      <c r="B460" s="27" t="str">
        <f>'Activity Report'!$J$5</f>
        <v>2025-2026</v>
      </c>
      <c r="C460" s="27">
        <f>'Activity Report'!$H479</f>
        <v>0</v>
      </c>
      <c r="D460" s="27">
        <f>'Activity Report'!$I479</f>
        <v>0</v>
      </c>
      <c r="E460" s="27">
        <f>'Activity Report'!J479</f>
        <v>0</v>
      </c>
      <c r="F460" s="27">
        <f>'Activity Report'!$K479</f>
        <v>0</v>
      </c>
      <c r="H460" s="27">
        <f>'Activity Report'!$M479</f>
        <v>0</v>
      </c>
      <c r="I460" s="27">
        <f>'Activity Report'!$N479</f>
        <v>0</v>
      </c>
      <c r="J460" s="28">
        <f>'Activity Report'!$O479</f>
        <v>0</v>
      </c>
      <c r="K460" s="27">
        <f>'Activity Report'!$P479</f>
        <v>0</v>
      </c>
      <c r="L460" s="27">
        <f>'Activity Report'!$Q479</f>
        <v>0</v>
      </c>
      <c r="M460" s="27">
        <f>'Activity Report'!$R467</f>
        <v>0</v>
      </c>
      <c r="N460" s="27">
        <f>'Activity Report'!$S467</f>
        <v>0</v>
      </c>
      <c r="O460" s="27">
        <f>'Activity Report'!$T479</f>
        <v>0</v>
      </c>
    </row>
    <row r="461" spans="1:15" ht="12.5" x14ac:dyDescent="0.25">
      <c r="A461" s="27">
        <f>'Activity Report'!$F480</f>
        <v>0</v>
      </c>
      <c r="B461" s="27" t="str">
        <f>'Activity Report'!$J$5</f>
        <v>2025-2026</v>
      </c>
      <c r="C461" s="27">
        <f>'Activity Report'!$H480</f>
        <v>0</v>
      </c>
      <c r="D461" s="27">
        <f>'Activity Report'!$I480</f>
        <v>0</v>
      </c>
      <c r="E461" s="27">
        <f>'Activity Report'!J480</f>
        <v>0</v>
      </c>
      <c r="F461" s="27">
        <f>'Activity Report'!$K480</f>
        <v>0</v>
      </c>
      <c r="H461" s="27">
        <f>'Activity Report'!$M480</f>
        <v>0</v>
      </c>
      <c r="I461" s="27">
        <f>'Activity Report'!$N480</f>
        <v>0</v>
      </c>
      <c r="J461" s="28">
        <f>'Activity Report'!$O480</f>
        <v>0</v>
      </c>
      <c r="K461" s="27">
        <f>'Activity Report'!$P480</f>
        <v>0</v>
      </c>
      <c r="L461" s="27">
        <f>'Activity Report'!$Q480</f>
        <v>0</v>
      </c>
      <c r="M461" s="27">
        <f>'Activity Report'!$R468</f>
        <v>0</v>
      </c>
      <c r="N461" s="27">
        <f>'Activity Report'!$S468</f>
        <v>0</v>
      </c>
      <c r="O461" s="27">
        <f>'Activity Report'!$T480</f>
        <v>0</v>
      </c>
    </row>
    <row r="462" spans="1:15" ht="12.5" x14ac:dyDescent="0.25">
      <c r="A462" s="27">
        <f>'Activity Report'!$F481</f>
        <v>0</v>
      </c>
      <c r="B462" s="27" t="str">
        <f>'Activity Report'!$J$5</f>
        <v>2025-2026</v>
      </c>
      <c r="C462" s="27">
        <f>'Activity Report'!$H481</f>
        <v>0</v>
      </c>
      <c r="D462" s="27">
        <f>'Activity Report'!$I481</f>
        <v>0</v>
      </c>
      <c r="E462" s="27">
        <f>'Activity Report'!J481</f>
        <v>0</v>
      </c>
      <c r="F462" s="27">
        <f>'Activity Report'!$K481</f>
        <v>0</v>
      </c>
      <c r="H462" s="27">
        <f>'Activity Report'!$M481</f>
        <v>0</v>
      </c>
      <c r="I462" s="27">
        <f>'Activity Report'!$N481</f>
        <v>0</v>
      </c>
      <c r="J462" s="28">
        <f>'Activity Report'!$O481</f>
        <v>0</v>
      </c>
      <c r="K462" s="27">
        <f>'Activity Report'!$P481</f>
        <v>0</v>
      </c>
      <c r="L462" s="27">
        <f>'Activity Report'!$Q481</f>
        <v>0</v>
      </c>
      <c r="M462" s="27">
        <f>'Activity Report'!$R469</f>
        <v>0</v>
      </c>
      <c r="N462" s="27">
        <f>'Activity Report'!$S469</f>
        <v>0</v>
      </c>
      <c r="O462" s="27">
        <f>'Activity Report'!$T481</f>
        <v>0</v>
      </c>
    </row>
    <row r="463" spans="1:15" ht="12.5" x14ac:dyDescent="0.25">
      <c r="A463" s="27">
        <f>'Activity Report'!$F482</f>
        <v>0</v>
      </c>
      <c r="B463" s="27" t="str">
        <f>'Activity Report'!$J$5</f>
        <v>2025-2026</v>
      </c>
      <c r="C463" s="27">
        <f>'Activity Report'!$H482</f>
        <v>0</v>
      </c>
      <c r="D463" s="27">
        <f>'Activity Report'!$I482</f>
        <v>0</v>
      </c>
      <c r="E463" s="27">
        <f>'Activity Report'!J482</f>
        <v>0</v>
      </c>
      <c r="F463" s="27">
        <f>'Activity Report'!$K482</f>
        <v>0</v>
      </c>
      <c r="H463" s="27">
        <f>'Activity Report'!$M482</f>
        <v>0</v>
      </c>
      <c r="I463" s="27">
        <f>'Activity Report'!$N482</f>
        <v>0</v>
      </c>
      <c r="J463" s="28">
        <f>'Activity Report'!$O482</f>
        <v>0</v>
      </c>
      <c r="K463" s="27">
        <f>'Activity Report'!$P482</f>
        <v>0</v>
      </c>
      <c r="L463" s="27">
        <f>'Activity Report'!$Q482</f>
        <v>0</v>
      </c>
      <c r="M463" s="27">
        <f>'Activity Report'!$R470</f>
        <v>0</v>
      </c>
      <c r="N463" s="27">
        <f>'Activity Report'!$S470</f>
        <v>0</v>
      </c>
      <c r="O463" s="27">
        <f>'Activity Report'!$T482</f>
        <v>0</v>
      </c>
    </row>
    <row r="464" spans="1:15" ht="12.5" x14ac:dyDescent="0.25">
      <c r="A464" s="27">
        <f>'Activity Report'!$F483</f>
        <v>0</v>
      </c>
      <c r="B464" s="27" t="str">
        <f>'Activity Report'!$J$5</f>
        <v>2025-2026</v>
      </c>
      <c r="C464" s="27">
        <f>'Activity Report'!$H483</f>
        <v>0</v>
      </c>
      <c r="D464" s="27">
        <f>'Activity Report'!$I483</f>
        <v>0</v>
      </c>
      <c r="E464" s="27">
        <f>'Activity Report'!J483</f>
        <v>0</v>
      </c>
      <c r="F464" s="27">
        <f>'Activity Report'!$K483</f>
        <v>0</v>
      </c>
      <c r="H464" s="27">
        <f>'Activity Report'!$M483</f>
        <v>0</v>
      </c>
      <c r="I464" s="27">
        <f>'Activity Report'!$N483</f>
        <v>0</v>
      </c>
      <c r="J464" s="28">
        <f>'Activity Report'!$O483</f>
        <v>0</v>
      </c>
      <c r="K464" s="27">
        <f>'Activity Report'!$P483</f>
        <v>0</v>
      </c>
      <c r="L464" s="27">
        <f>'Activity Report'!$Q483</f>
        <v>0</v>
      </c>
      <c r="M464" s="27">
        <f>'Activity Report'!$R471</f>
        <v>0</v>
      </c>
      <c r="N464" s="27">
        <f>'Activity Report'!$S471</f>
        <v>0</v>
      </c>
      <c r="O464" s="27">
        <f>'Activity Report'!$T483</f>
        <v>0</v>
      </c>
    </row>
    <row r="465" spans="1:15" ht="12.5" x14ac:dyDescent="0.25">
      <c r="A465" s="27">
        <f>'Activity Report'!$F484</f>
        <v>0</v>
      </c>
      <c r="B465" s="27" t="str">
        <f>'Activity Report'!$J$5</f>
        <v>2025-2026</v>
      </c>
      <c r="C465" s="27">
        <f>'Activity Report'!$H484</f>
        <v>0</v>
      </c>
      <c r="D465" s="27">
        <f>'Activity Report'!$I484</f>
        <v>0</v>
      </c>
      <c r="E465" s="27">
        <f>'Activity Report'!J484</f>
        <v>0</v>
      </c>
      <c r="F465" s="27">
        <f>'Activity Report'!$K484</f>
        <v>0</v>
      </c>
      <c r="H465" s="27">
        <f>'Activity Report'!$M484</f>
        <v>0</v>
      </c>
      <c r="I465" s="27">
        <f>'Activity Report'!$N484</f>
        <v>0</v>
      </c>
      <c r="J465" s="28">
        <f>'Activity Report'!$O484</f>
        <v>0</v>
      </c>
      <c r="K465" s="27">
        <f>'Activity Report'!$P484</f>
        <v>0</v>
      </c>
      <c r="L465" s="27">
        <f>'Activity Report'!$Q484</f>
        <v>0</v>
      </c>
      <c r="M465" s="27">
        <f>'Activity Report'!$R472</f>
        <v>0</v>
      </c>
      <c r="N465" s="27">
        <f>'Activity Report'!$S472</f>
        <v>0</v>
      </c>
      <c r="O465" s="27">
        <f>'Activity Report'!$T484</f>
        <v>0</v>
      </c>
    </row>
    <row r="466" spans="1:15" ht="12.5" x14ac:dyDescent="0.25">
      <c r="A466" s="27">
        <f>'Activity Report'!$F485</f>
        <v>0</v>
      </c>
      <c r="B466" s="27" t="str">
        <f>'Activity Report'!$J$5</f>
        <v>2025-2026</v>
      </c>
      <c r="C466" s="27">
        <f>'Activity Report'!$H485</f>
        <v>0</v>
      </c>
      <c r="D466" s="27">
        <f>'Activity Report'!$I485</f>
        <v>0</v>
      </c>
      <c r="E466" s="27">
        <f>'Activity Report'!J485</f>
        <v>0</v>
      </c>
      <c r="F466" s="27">
        <f>'Activity Report'!$K485</f>
        <v>0</v>
      </c>
      <c r="H466" s="27">
        <f>'Activity Report'!$M485</f>
        <v>0</v>
      </c>
      <c r="I466" s="27">
        <f>'Activity Report'!$N485</f>
        <v>0</v>
      </c>
      <c r="J466" s="28">
        <f>'Activity Report'!$O485</f>
        <v>0</v>
      </c>
      <c r="K466" s="27">
        <f>'Activity Report'!$P485</f>
        <v>0</v>
      </c>
      <c r="L466" s="27">
        <f>'Activity Report'!$Q485</f>
        <v>0</v>
      </c>
      <c r="M466" s="27">
        <f>'Activity Report'!$R473</f>
        <v>0</v>
      </c>
      <c r="N466" s="27">
        <f>'Activity Report'!$S473</f>
        <v>0</v>
      </c>
      <c r="O466" s="27">
        <f>'Activity Report'!$T485</f>
        <v>0</v>
      </c>
    </row>
    <row r="467" spans="1:15" ht="12.5" x14ac:dyDescent="0.25">
      <c r="A467" s="27">
        <f>'Activity Report'!$F486</f>
        <v>0</v>
      </c>
      <c r="B467" s="27" t="str">
        <f>'Activity Report'!$J$5</f>
        <v>2025-2026</v>
      </c>
      <c r="C467" s="27">
        <f>'Activity Report'!$H486</f>
        <v>0</v>
      </c>
      <c r="D467" s="27">
        <f>'Activity Report'!$I486</f>
        <v>0</v>
      </c>
      <c r="E467" s="27">
        <f>'Activity Report'!J486</f>
        <v>0</v>
      </c>
      <c r="F467" s="27">
        <f>'Activity Report'!$K486</f>
        <v>0</v>
      </c>
      <c r="H467" s="27">
        <f>'Activity Report'!$M486</f>
        <v>0</v>
      </c>
      <c r="I467" s="27">
        <f>'Activity Report'!$N486</f>
        <v>0</v>
      </c>
      <c r="J467" s="28">
        <f>'Activity Report'!$O486</f>
        <v>0</v>
      </c>
      <c r="K467" s="27">
        <f>'Activity Report'!$P486</f>
        <v>0</v>
      </c>
      <c r="L467" s="27">
        <f>'Activity Report'!$Q486</f>
        <v>0</v>
      </c>
      <c r="M467" s="27">
        <f>'Activity Report'!$R474</f>
        <v>0</v>
      </c>
      <c r="N467" s="27">
        <f>'Activity Report'!$S474</f>
        <v>0</v>
      </c>
      <c r="O467" s="27">
        <f>'Activity Report'!$T486</f>
        <v>0</v>
      </c>
    </row>
    <row r="468" spans="1:15" ht="12.5" x14ac:dyDescent="0.25">
      <c r="A468" s="27">
        <f>'Activity Report'!$F487</f>
        <v>0</v>
      </c>
      <c r="B468" s="27" t="str">
        <f>'Activity Report'!$J$5</f>
        <v>2025-2026</v>
      </c>
      <c r="C468" s="27">
        <f>'Activity Report'!$H487</f>
        <v>0</v>
      </c>
      <c r="D468" s="27">
        <f>'Activity Report'!$I487</f>
        <v>0</v>
      </c>
      <c r="E468" s="27">
        <f>'Activity Report'!J487</f>
        <v>0</v>
      </c>
      <c r="F468" s="27">
        <f>'Activity Report'!$K487</f>
        <v>0</v>
      </c>
      <c r="H468" s="27">
        <f>'Activity Report'!$M487</f>
        <v>0</v>
      </c>
      <c r="I468" s="27">
        <f>'Activity Report'!$N487</f>
        <v>0</v>
      </c>
      <c r="J468" s="28">
        <f>'Activity Report'!$O487</f>
        <v>0</v>
      </c>
      <c r="K468" s="27">
        <f>'Activity Report'!$P487</f>
        <v>0</v>
      </c>
      <c r="L468" s="27">
        <f>'Activity Report'!$Q487</f>
        <v>0</v>
      </c>
      <c r="M468" s="27">
        <f>'Activity Report'!$R475</f>
        <v>0</v>
      </c>
      <c r="N468" s="27">
        <f>'Activity Report'!$S475</f>
        <v>0</v>
      </c>
      <c r="O468" s="27">
        <f>'Activity Report'!$T487</f>
        <v>0</v>
      </c>
    </row>
    <row r="469" spans="1:15" ht="12.5" x14ac:dyDescent="0.25">
      <c r="A469" s="27">
        <f>'Activity Report'!$F488</f>
        <v>0</v>
      </c>
      <c r="B469" s="27" t="str">
        <f>'Activity Report'!$J$5</f>
        <v>2025-2026</v>
      </c>
      <c r="C469" s="27">
        <f>'Activity Report'!$H488</f>
        <v>0</v>
      </c>
      <c r="D469" s="27">
        <f>'Activity Report'!$I488</f>
        <v>0</v>
      </c>
      <c r="E469" s="27">
        <f>'Activity Report'!J488</f>
        <v>0</v>
      </c>
      <c r="F469" s="27">
        <f>'Activity Report'!$K488</f>
        <v>0</v>
      </c>
      <c r="H469" s="27">
        <f>'Activity Report'!$M488</f>
        <v>0</v>
      </c>
      <c r="I469" s="27">
        <f>'Activity Report'!$N488</f>
        <v>0</v>
      </c>
      <c r="J469" s="28">
        <f>'Activity Report'!$O488</f>
        <v>0</v>
      </c>
      <c r="K469" s="27">
        <f>'Activity Report'!$P488</f>
        <v>0</v>
      </c>
      <c r="L469" s="27">
        <f>'Activity Report'!$Q488</f>
        <v>0</v>
      </c>
      <c r="M469" s="27">
        <f>'Activity Report'!$R476</f>
        <v>0</v>
      </c>
      <c r="N469" s="27">
        <f>'Activity Report'!$S476</f>
        <v>0</v>
      </c>
      <c r="O469" s="27">
        <f>'Activity Report'!$T488</f>
        <v>0</v>
      </c>
    </row>
    <row r="470" spans="1:15" ht="12.5" x14ac:dyDescent="0.25">
      <c r="A470" s="27">
        <f>'Activity Report'!$F489</f>
        <v>0</v>
      </c>
      <c r="B470" s="27" t="str">
        <f>'Activity Report'!$J$5</f>
        <v>2025-2026</v>
      </c>
      <c r="C470" s="27">
        <f>'Activity Report'!$H489</f>
        <v>0</v>
      </c>
      <c r="D470" s="27">
        <f>'Activity Report'!$I489</f>
        <v>0</v>
      </c>
      <c r="E470" s="27">
        <f>'Activity Report'!J489</f>
        <v>0</v>
      </c>
      <c r="F470" s="27">
        <f>'Activity Report'!$K489</f>
        <v>0</v>
      </c>
      <c r="H470" s="27">
        <f>'Activity Report'!$M489</f>
        <v>0</v>
      </c>
      <c r="I470" s="27">
        <f>'Activity Report'!$N489</f>
        <v>0</v>
      </c>
      <c r="J470" s="28">
        <f>'Activity Report'!$O489</f>
        <v>0</v>
      </c>
      <c r="K470" s="27">
        <f>'Activity Report'!$P489</f>
        <v>0</v>
      </c>
      <c r="L470" s="27">
        <f>'Activity Report'!$Q489</f>
        <v>0</v>
      </c>
      <c r="M470" s="27">
        <f>'Activity Report'!$R477</f>
        <v>0</v>
      </c>
      <c r="N470" s="27">
        <f>'Activity Report'!$S477</f>
        <v>0</v>
      </c>
      <c r="O470" s="27">
        <f>'Activity Report'!$T489</f>
        <v>0</v>
      </c>
    </row>
    <row r="471" spans="1:15" ht="12.5" x14ac:dyDescent="0.25">
      <c r="A471" s="27">
        <f>'Activity Report'!$F490</f>
        <v>0</v>
      </c>
      <c r="B471" s="27" t="str">
        <f>'Activity Report'!$J$5</f>
        <v>2025-2026</v>
      </c>
      <c r="C471" s="27">
        <f>'Activity Report'!$H490</f>
        <v>0</v>
      </c>
      <c r="D471" s="27">
        <f>'Activity Report'!$I490</f>
        <v>0</v>
      </c>
      <c r="E471" s="27">
        <f>'Activity Report'!J490</f>
        <v>0</v>
      </c>
      <c r="F471" s="27">
        <f>'Activity Report'!$K490</f>
        <v>0</v>
      </c>
      <c r="H471" s="27">
        <f>'Activity Report'!$M490</f>
        <v>0</v>
      </c>
      <c r="I471" s="27">
        <f>'Activity Report'!$N490</f>
        <v>0</v>
      </c>
      <c r="J471" s="28">
        <f>'Activity Report'!$O490</f>
        <v>0</v>
      </c>
      <c r="K471" s="27">
        <f>'Activity Report'!$P490</f>
        <v>0</v>
      </c>
      <c r="L471" s="27">
        <f>'Activity Report'!$Q490</f>
        <v>0</v>
      </c>
      <c r="M471" s="27">
        <f>'Activity Report'!$R478</f>
        <v>0</v>
      </c>
      <c r="N471" s="27">
        <f>'Activity Report'!$S478</f>
        <v>0</v>
      </c>
      <c r="O471" s="27">
        <f>'Activity Report'!$T490</f>
        <v>0</v>
      </c>
    </row>
    <row r="472" spans="1:15" ht="12.5" x14ac:dyDescent="0.25">
      <c r="A472" s="27">
        <f>'Activity Report'!$F491</f>
        <v>0</v>
      </c>
      <c r="B472" s="27" t="str">
        <f>'Activity Report'!$J$5</f>
        <v>2025-2026</v>
      </c>
      <c r="C472" s="27">
        <f>'Activity Report'!$H491</f>
        <v>0</v>
      </c>
      <c r="D472" s="27">
        <f>'Activity Report'!$I491</f>
        <v>0</v>
      </c>
      <c r="E472" s="27">
        <f>'Activity Report'!J491</f>
        <v>0</v>
      </c>
      <c r="F472" s="27">
        <f>'Activity Report'!$K491</f>
        <v>0</v>
      </c>
      <c r="H472" s="27">
        <f>'Activity Report'!$M491</f>
        <v>0</v>
      </c>
      <c r="I472" s="27">
        <f>'Activity Report'!$N491</f>
        <v>0</v>
      </c>
      <c r="J472" s="28">
        <f>'Activity Report'!$O491</f>
        <v>0</v>
      </c>
      <c r="K472" s="27">
        <f>'Activity Report'!$P491</f>
        <v>0</v>
      </c>
      <c r="L472" s="27">
        <f>'Activity Report'!$Q491</f>
        <v>0</v>
      </c>
      <c r="M472" s="27">
        <f>'Activity Report'!$R479</f>
        <v>0</v>
      </c>
      <c r="N472" s="27">
        <f>'Activity Report'!$S479</f>
        <v>0</v>
      </c>
      <c r="O472" s="27">
        <f>'Activity Report'!$T491</f>
        <v>0</v>
      </c>
    </row>
    <row r="473" spans="1:15" ht="12.5" x14ac:dyDescent="0.25">
      <c r="A473" s="27">
        <f>'Activity Report'!$F492</f>
        <v>0</v>
      </c>
      <c r="B473" s="27" t="str">
        <f>'Activity Report'!$J$5</f>
        <v>2025-2026</v>
      </c>
      <c r="C473" s="27">
        <f>'Activity Report'!$H492</f>
        <v>0</v>
      </c>
      <c r="D473" s="27">
        <f>'Activity Report'!$I492</f>
        <v>0</v>
      </c>
      <c r="E473" s="27">
        <f>'Activity Report'!J492</f>
        <v>0</v>
      </c>
      <c r="F473" s="27">
        <f>'Activity Report'!$K492</f>
        <v>0</v>
      </c>
      <c r="H473" s="27">
        <f>'Activity Report'!$M492</f>
        <v>0</v>
      </c>
      <c r="I473" s="27">
        <f>'Activity Report'!$N492</f>
        <v>0</v>
      </c>
      <c r="J473" s="28">
        <f>'Activity Report'!$O492</f>
        <v>0</v>
      </c>
      <c r="K473" s="27">
        <f>'Activity Report'!$P492</f>
        <v>0</v>
      </c>
      <c r="L473" s="27">
        <f>'Activity Report'!$Q492</f>
        <v>0</v>
      </c>
      <c r="M473" s="27">
        <f>'Activity Report'!$R480</f>
        <v>0</v>
      </c>
      <c r="N473" s="27">
        <f>'Activity Report'!$S480</f>
        <v>0</v>
      </c>
      <c r="O473" s="27">
        <f>'Activity Report'!$T492</f>
        <v>0</v>
      </c>
    </row>
    <row r="474" spans="1:15" ht="12.5" x14ac:dyDescent="0.25">
      <c r="A474" s="27">
        <f>'Activity Report'!$F493</f>
        <v>0</v>
      </c>
      <c r="B474" s="27" t="str">
        <f>'Activity Report'!$J$5</f>
        <v>2025-2026</v>
      </c>
      <c r="C474" s="27">
        <f>'Activity Report'!$H493</f>
        <v>0</v>
      </c>
      <c r="D474" s="27">
        <f>'Activity Report'!$I493</f>
        <v>0</v>
      </c>
      <c r="E474" s="27">
        <f>'Activity Report'!J493</f>
        <v>0</v>
      </c>
      <c r="F474" s="27">
        <f>'Activity Report'!$K493</f>
        <v>0</v>
      </c>
      <c r="H474" s="27">
        <f>'Activity Report'!$M493</f>
        <v>0</v>
      </c>
      <c r="I474" s="27">
        <f>'Activity Report'!$N493</f>
        <v>0</v>
      </c>
      <c r="J474" s="28">
        <f>'Activity Report'!$O493</f>
        <v>0</v>
      </c>
      <c r="K474" s="27">
        <f>'Activity Report'!$P493</f>
        <v>0</v>
      </c>
      <c r="L474" s="27">
        <f>'Activity Report'!$Q493</f>
        <v>0</v>
      </c>
      <c r="M474" s="27">
        <f>'Activity Report'!$R481</f>
        <v>0</v>
      </c>
      <c r="N474" s="27">
        <f>'Activity Report'!$S481</f>
        <v>0</v>
      </c>
      <c r="O474" s="27">
        <f>'Activity Report'!$T493</f>
        <v>0</v>
      </c>
    </row>
    <row r="475" spans="1:15" ht="12.5" x14ac:dyDescent="0.25">
      <c r="A475" s="27">
        <f>'Activity Report'!$F494</f>
        <v>0</v>
      </c>
      <c r="B475" s="27" t="str">
        <f>'Activity Report'!$J$5</f>
        <v>2025-2026</v>
      </c>
      <c r="C475" s="27">
        <f>'Activity Report'!$H494</f>
        <v>0</v>
      </c>
      <c r="D475" s="27">
        <f>'Activity Report'!$I494</f>
        <v>0</v>
      </c>
      <c r="E475" s="27">
        <f>'Activity Report'!J494</f>
        <v>0</v>
      </c>
      <c r="F475" s="27">
        <f>'Activity Report'!$K494</f>
        <v>0</v>
      </c>
      <c r="H475" s="27">
        <f>'Activity Report'!$M494</f>
        <v>0</v>
      </c>
      <c r="I475" s="27">
        <f>'Activity Report'!$N494</f>
        <v>0</v>
      </c>
      <c r="J475" s="28">
        <f>'Activity Report'!$O494</f>
        <v>0</v>
      </c>
      <c r="K475" s="27">
        <f>'Activity Report'!$P494</f>
        <v>0</v>
      </c>
      <c r="L475" s="27">
        <f>'Activity Report'!$Q494</f>
        <v>0</v>
      </c>
      <c r="M475" s="27">
        <f>'Activity Report'!$R482</f>
        <v>0</v>
      </c>
      <c r="N475" s="27">
        <f>'Activity Report'!$S482</f>
        <v>0</v>
      </c>
      <c r="O475" s="27">
        <f>'Activity Report'!$T494</f>
        <v>0</v>
      </c>
    </row>
    <row r="476" spans="1:15" ht="12.5" x14ac:dyDescent="0.25">
      <c r="A476" s="27">
        <f>'Activity Report'!$F495</f>
        <v>0</v>
      </c>
      <c r="B476" s="27" t="str">
        <f>'Activity Report'!$J$5</f>
        <v>2025-2026</v>
      </c>
      <c r="C476" s="27">
        <f>'Activity Report'!$H495</f>
        <v>0</v>
      </c>
      <c r="D476" s="27">
        <f>'Activity Report'!$I495</f>
        <v>0</v>
      </c>
      <c r="E476" s="27">
        <f>'Activity Report'!J495</f>
        <v>0</v>
      </c>
      <c r="F476" s="27">
        <f>'Activity Report'!$K495</f>
        <v>0</v>
      </c>
      <c r="H476" s="27">
        <f>'Activity Report'!$M495</f>
        <v>0</v>
      </c>
      <c r="I476" s="27">
        <f>'Activity Report'!$N495</f>
        <v>0</v>
      </c>
      <c r="J476" s="28">
        <f>'Activity Report'!$O495</f>
        <v>0</v>
      </c>
      <c r="K476" s="27">
        <f>'Activity Report'!$P495</f>
        <v>0</v>
      </c>
      <c r="L476" s="27">
        <f>'Activity Report'!$Q495</f>
        <v>0</v>
      </c>
      <c r="M476" s="27">
        <f>'Activity Report'!$R483</f>
        <v>0</v>
      </c>
      <c r="N476" s="27">
        <f>'Activity Report'!$S483</f>
        <v>0</v>
      </c>
      <c r="O476" s="27">
        <f>'Activity Report'!$T495</f>
        <v>0</v>
      </c>
    </row>
    <row r="477" spans="1:15" ht="12.5" x14ac:dyDescent="0.25">
      <c r="A477" s="27">
        <f>'Activity Report'!$F496</f>
        <v>0</v>
      </c>
      <c r="B477" s="27" t="str">
        <f>'Activity Report'!$J$5</f>
        <v>2025-2026</v>
      </c>
      <c r="C477" s="27">
        <f>'Activity Report'!$H496</f>
        <v>0</v>
      </c>
      <c r="D477" s="27">
        <f>'Activity Report'!$I496</f>
        <v>0</v>
      </c>
      <c r="E477" s="27">
        <f>'Activity Report'!J496</f>
        <v>0</v>
      </c>
      <c r="F477" s="27">
        <f>'Activity Report'!$K496</f>
        <v>0</v>
      </c>
      <c r="H477" s="27">
        <f>'Activity Report'!$M496</f>
        <v>0</v>
      </c>
      <c r="I477" s="27">
        <f>'Activity Report'!$N496</f>
        <v>0</v>
      </c>
      <c r="J477" s="28">
        <f>'Activity Report'!$O496</f>
        <v>0</v>
      </c>
      <c r="K477" s="27">
        <f>'Activity Report'!$P496</f>
        <v>0</v>
      </c>
      <c r="L477" s="27">
        <f>'Activity Report'!$Q496</f>
        <v>0</v>
      </c>
      <c r="M477" s="27">
        <f>'Activity Report'!$R484</f>
        <v>0</v>
      </c>
      <c r="N477" s="27">
        <f>'Activity Report'!$S484</f>
        <v>0</v>
      </c>
      <c r="O477" s="27">
        <f>'Activity Report'!$T496</f>
        <v>0</v>
      </c>
    </row>
    <row r="478" spans="1:15" ht="12.5" x14ac:dyDescent="0.25">
      <c r="A478" s="27">
        <f>'Activity Report'!$F497</f>
        <v>0</v>
      </c>
      <c r="B478" s="27" t="str">
        <f>'Activity Report'!$J$5</f>
        <v>2025-2026</v>
      </c>
      <c r="C478" s="27">
        <f>'Activity Report'!$H497</f>
        <v>0</v>
      </c>
      <c r="D478" s="27">
        <f>'Activity Report'!$I497</f>
        <v>0</v>
      </c>
      <c r="E478" s="27">
        <f>'Activity Report'!J497</f>
        <v>0</v>
      </c>
      <c r="F478" s="27">
        <f>'Activity Report'!$K497</f>
        <v>0</v>
      </c>
      <c r="H478" s="27">
        <f>'Activity Report'!$M497</f>
        <v>0</v>
      </c>
      <c r="I478" s="27">
        <f>'Activity Report'!$N497</f>
        <v>0</v>
      </c>
      <c r="J478" s="28">
        <f>'Activity Report'!$O497</f>
        <v>0</v>
      </c>
      <c r="K478" s="27">
        <f>'Activity Report'!$P497</f>
        <v>0</v>
      </c>
      <c r="L478" s="27">
        <f>'Activity Report'!$Q497</f>
        <v>0</v>
      </c>
      <c r="M478" s="27">
        <f>'Activity Report'!$R485</f>
        <v>0</v>
      </c>
      <c r="N478" s="27">
        <f>'Activity Report'!$S485</f>
        <v>0</v>
      </c>
      <c r="O478" s="27">
        <f>'Activity Report'!$T497</f>
        <v>0</v>
      </c>
    </row>
    <row r="479" spans="1:15" ht="12.5" x14ac:dyDescent="0.25">
      <c r="A479" s="27">
        <f>'Activity Report'!$F498</f>
        <v>0</v>
      </c>
      <c r="B479" s="27" t="str">
        <f>'Activity Report'!$J$5</f>
        <v>2025-2026</v>
      </c>
      <c r="C479" s="27">
        <f>'Activity Report'!$H498</f>
        <v>0</v>
      </c>
      <c r="D479" s="27">
        <f>'Activity Report'!$I498</f>
        <v>0</v>
      </c>
      <c r="E479" s="27">
        <f>'Activity Report'!J498</f>
        <v>0</v>
      </c>
      <c r="F479" s="27">
        <f>'Activity Report'!$K498</f>
        <v>0</v>
      </c>
      <c r="H479" s="27">
        <f>'Activity Report'!$M498</f>
        <v>0</v>
      </c>
      <c r="I479" s="27">
        <f>'Activity Report'!$N498</f>
        <v>0</v>
      </c>
      <c r="J479" s="28">
        <f>'Activity Report'!$O498</f>
        <v>0</v>
      </c>
      <c r="K479" s="27">
        <f>'Activity Report'!$P498</f>
        <v>0</v>
      </c>
      <c r="L479" s="27">
        <f>'Activity Report'!$Q498</f>
        <v>0</v>
      </c>
      <c r="M479" s="27">
        <f>'Activity Report'!$R486</f>
        <v>0</v>
      </c>
      <c r="N479" s="27">
        <f>'Activity Report'!$S486</f>
        <v>0</v>
      </c>
      <c r="O479" s="27">
        <f>'Activity Report'!$T498</f>
        <v>0</v>
      </c>
    </row>
    <row r="480" spans="1:15" ht="12.5" x14ac:dyDescent="0.25">
      <c r="A480" s="27">
        <f>'Activity Report'!$F499</f>
        <v>0</v>
      </c>
      <c r="B480" s="27" t="str">
        <f>'Activity Report'!$J$5</f>
        <v>2025-2026</v>
      </c>
      <c r="C480" s="27">
        <f>'Activity Report'!$H499</f>
        <v>0</v>
      </c>
      <c r="D480" s="27">
        <f>'Activity Report'!$I499</f>
        <v>0</v>
      </c>
      <c r="E480" s="27">
        <f>'Activity Report'!J499</f>
        <v>0</v>
      </c>
      <c r="F480" s="27">
        <f>'Activity Report'!$K499</f>
        <v>0</v>
      </c>
      <c r="H480" s="27">
        <f>'Activity Report'!$M499</f>
        <v>0</v>
      </c>
      <c r="I480" s="27">
        <f>'Activity Report'!$N499</f>
        <v>0</v>
      </c>
      <c r="J480" s="28">
        <f>'Activity Report'!$O499</f>
        <v>0</v>
      </c>
      <c r="K480" s="27">
        <f>'Activity Report'!$P499</f>
        <v>0</v>
      </c>
      <c r="L480" s="27">
        <f>'Activity Report'!$Q499</f>
        <v>0</v>
      </c>
      <c r="M480" s="27">
        <f>'Activity Report'!$R487</f>
        <v>0</v>
      </c>
      <c r="N480" s="27">
        <f>'Activity Report'!$S487</f>
        <v>0</v>
      </c>
      <c r="O480" s="27">
        <f>'Activity Report'!$T499</f>
        <v>0</v>
      </c>
    </row>
    <row r="481" spans="1:15" ht="12.5" x14ac:dyDescent="0.25">
      <c r="A481" s="27">
        <f>'Activity Report'!$F500</f>
        <v>0</v>
      </c>
      <c r="B481" s="27" t="str">
        <f>'Activity Report'!$J$5</f>
        <v>2025-2026</v>
      </c>
      <c r="C481" s="27">
        <f>'Activity Report'!$H500</f>
        <v>0</v>
      </c>
      <c r="D481" s="27">
        <f>'Activity Report'!$I500</f>
        <v>0</v>
      </c>
      <c r="E481" s="27">
        <f>'Activity Report'!J500</f>
        <v>0</v>
      </c>
      <c r="F481" s="27">
        <f>'Activity Report'!$K500</f>
        <v>0</v>
      </c>
      <c r="H481" s="27">
        <f>'Activity Report'!$M500</f>
        <v>0</v>
      </c>
      <c r="I481" s="27">
        <f>'Activity Report'!$N500</f>
        <v>0</v>
      </c>
      <c r="J481" s="28">
        <f>'Activity Report'!$O500</f>
        <v>0</v>
      </c>
      <c r="K481" s="27">
        <f>'Activity Report'!$P500</f>
        <v>0</v>
      </c>
      <c r="L481" s="27">
        <f>'Activity Report'!$Q500</f>
        <v>0</v>
      </c>
      <c r="M481" s="27">
        <f>'Activity Report'!$R488</f>
        <v>0</v>
      </c>
      <c r="N481" s="27">
        <f>'Activity Report'!$S488</f>
        <v>0</v>
      </c>
      <c r="O481" s="27">
        <f>'Activity Report'!$T500</f>
        <v>0</v>
      </c>
    </row>
    <row r="482" spans="1:15" ht="12.5" x14ac:dyDescent="0.25">
      <c r="A482" s="27">
        <f>'Activity Report'!$F501</f>
        <v>0</v>
      </c>
      <c r="B482" s="27" t="str">
        <f>'Activity Report'!$J$5</f>
        <v>2025-2026</v>
      </c>
      <c r="C482" s="27">
        <f>'Activity Report'!$H501</f>
        <v>0</v>
      </c>
      <c r="D482" s="27">
        <f>'Activity Report'!$I501</f>
        <v>0</v>
      </c>
      <c r="E482" s="27">
        <f>'Activity Report'!J501</f>
        <v>0</v>
      </c>
      <c r="F482" s="27">
        <f>'Activity Report'!$K501</f>
        <v>0</v>
      </c>
      <c r="H482" s="27">
        <f>'Activity Report'!$M501</f>
        <v>0</v>
      </c>
      <c r="I482" s="27">
        <f>'Activity Report'!$N501</f>
        <v>0</v>
      </c>
      <c r="J482" s="28">
        <f>'Activity Report'!$O501</f>
        <v>0</v>
      </c>
      <c r="K482" s="27">
        <f>'Activity Report'!$P501</f>
        <v>0</v>
      </c>
      <c r="L482" s="27">
        <f>'Activity Report'!$Q501</f>
        <v>0</v>
      </c>
      <c r="M482" s="27">
        <f>'Activity Report'!$R489</f>
        <v>0</v>
      </c>
      <c r="N482" s="27">
        <f>'Activity Report'!$S489</f>
        <v>0</v>
      </c>
      <c r="O482" s="27">
        <f>'Activity Report'!$T501</f>
        <v>0</v>
      </c>
    </row>
    <row r="483" spans="1:15" ht="12.5" x14ac:dyDescent="0.25">
      <c r="A483" s="27">
        <f>'Activity Report'!$F502</f>
        <v>0</v>
      </c>
      <c r="B483" s="27" t="str">
        <f>'Activity Report'!$J$5</f>
        <v>2025-2026</v>
      </c>
      <c r="C483" s="27">
        <f>'Activity Report'!$H502</f>
        <v>0</v>
      </c>
      <c r="D483" s="27">
        <f>'Activity Report'!$I502</f>
        <v>0</v>
      </c>
      <c r="E483" s="27">
        <f>'Activity Report'!J502</f>
        <v>0</v>
      </c>
      <c r="F483" s="27">
        <f>'Activity Report'!$K502</f>
        <v>0</v>
      </c>
      <c r="H483" s="27">
        <f>'Activity Report'!$M502</f>
        <v>0</v>
      </c>
      <c r="I483" s="27">
        <f>'Activity Report'!$N502</f>
        <v>0</v>
      </c>
      <c r="J483" s="28">
        <f>'Activity Report'!$O502</f>
        <v>0</v>
      </c>
      <c r="K483" s="27">
        <f>'Activity Report'!$P502</f>
        <v>0</v>
      </c>
      <c r="L483" s="27">
        <f>'Activity Report'!$Q502</f>
        <v>0</v>
      </c>
      <c r="M483" s="27">
        <f>'Activity Report'!$R490</f>
        <v>0</v>
      </c>
      <c r="N483" s="27">
        <f>'Activity Report'!$S490</f>
        <v>0</v>
      </c>
      <c r="O483" s="27">
        <f>'Activity Report'!$T502</f>
        <v>0</v>
      </c>
    </row>
    <row r="484" spans="1:15" ht="12.5" x14ac:dyDescent="0.25">
      <c r="A484" s="27">
        <f>'Activity Report'!$F503</f>
        <v>0</v>
      </c>
      <c r="B484" s="27" t="str">
        <f>'Activity Report'!$J$5</f>
        <v>2025-2026</v>
      </c>
      <c r="C484" s="27">
        <f>'Activity Report'!$H503</f>
        <v>0</v>
      </c>
      <c r="D484" s="27">
        <f>'Activity Report'!$I503</f>
        <v>0</v>
      </c>
      <c r="E484" s="27">
        <f>'Activity Report'!J503</f>
        <v>0</v>
      </c>
      <c r="F484" s="27">
        <f>'Activity Report'!$K503</f>
        <v>0</v>
      </c>
      <c r="H484" s="27">
        <f>'Activity Report'!$M503</f>
        <v>0</v>
      </c>
      <c r="I484" s="27">
        <f>'Activity Report'!$N503</f>
        <v>0</v>
      </c>
      <c r="J484" s="28">
        <f>'Activity Report'!$O503</f>
        <v>0</v>
      </c>
      <c r="K484" s="27">
        <f>'Activity Report'!$P503</f>
        <v>0</v>
      </c>
      <c r="L484" s="27">
        <f>'Activity Report'!$Q503</f>
        <v>0</v>
      </c>
      <c r="M484" s="27">
        <f>'Activity Report'!$R491</f>
        <v>0</v>
      </c>
      <c r="N484" s="27">
        <f>'Activity Report'!$S491</f>
        <v>0</v>
      </c>
      <c r="O484" s="27">
        <f>'Activity Report'!$T503</f>
        <v>0</v>
      </c>
    </row>
    <row r="485" spans="1:15" ht="12.5" x14ac:dyDescent="0.25">
      <c r="A485" s="27">
        <f>'Activity Report'!$F504</f>
        <v>0</v>
      </c>
      <c r="B485" s="27" t="str">
        <f>'Activity Report'!$J$5</f>
        <v>2025-2026</v>
      </c>
      <c r="C485" s="27">
        <f>'Activity Report'!$H504</f>
        <v>0</v>
      </c>
      <c r="D485" s="27">
        <f>'Activity Report'!$I504</f>
        <v>0</v>
      </c>
      <c r="E485" s="27">
        <f>'Activity Report'!J504</f>
        <v>0</v>
      </c>
      <c r="F485" s="27">
        <f>'Activity Report'!$K504</f>
        <v>0</v>
      </c>
      <c r="H485" s="27">
        <f>'Activity Report'!$M504</f>
        <v>0</v>
      </c>
      <c r="I485" s="27">
        <f>'Activity Report'!$N504</f>
        <v>0</v>
      </c>
      <c r="J485" s="28">
        <f>'Activity Report'!$O504</f>
        <v>0</v>
      </c>
      <c r="K485" s="27">
        <f>'Activity Report'!$P504</f>
        <v>0</v>
      </c>
      <c r="L485" s="27">
        <f>'Activity Report'!$Q504</f>
        <v>0</v>
      </c>
      <c r="M485" s="27">
        <f>'Activity Report'!$R492</f>
        <v>0</v>
      </c>
      <c r="N485" s="27">
        <f>'Activity Report'!$S492</f>
        <v>0</v>
      </c>
      <c r="O485" s="27">
        <f>'Activity Report'!$T504</f>
        <v>0</v>
      </c>
    </row>
    <row r="486" spans="1:15" ht="12.5" x14ac:dyDescent="0.25">
      <c r="A486" s="27">
        <f>'Activity Report'!$F505</f>
        <v>0</v>
      </c>
      <c r="B486" s="27" t="str">
        <f>'Activity Report'!$J$5</f>
        <v>2025-2026</v>
      </c>
      <c r="C486" s="27">
        <f>'Activity Report'!$H505</f>
        <v>0</v>
      </c>
      <c r="D486" s="27">
        <f>'Activity Report'!$I505</f>
        <v>0</v>
      </c>
      <c r="E486" s="27">
        <f>'Activity Report'!J505</f>
        <v>0</v>
      </c>
      <c r="F486" s="27">
        <f>'Activity Report'!$K505</f>
        <v>0</v>
      </c>
      <c r="H486" s="27">
        <f>'Activity Report'!$M505</f>
        <v>0</v>
      </c>
      <c r="I486" s="27">
        <f>'Activity Report'!$N505</f>
        <v>0</v>
      </c>
      <c r="J486" s="28">
        <f>'Activity Report'!$O505</f>
        <v>0</v>
      </c>
      <c r="K486" s="27">
        <f>'Activity Report'!$P505</f>
        <v>0</v>
      </c>
      <c r="L486" s="27">
        <f>'Activity Report'!$Q505</f>
        <v>0</v>
      </c>
      <c r="M486" s="27">
        <f>'Activity Report'!$R493</f>
        <v>0</v>
      </c>
      <c r="N486" s="27">
        <f>'Activity Report'!$S493</f>
        <v>0</v>
      </c>
      <c r="O486" s="27">
        <f>'Activity Report'!$T505</f>
        <v>0</v>
      </c>
    </row>
    <row r="487" spans="1:15" ht="12.5" x14ac:dyDescent="0.25">
      <c r="A487" s="27">
        <f>'Activity Report'!$F506</f>
        <v>0</v>
      </c>
      <c r="B487" s="27" t="str">
        <f>'Activity Report'!$J$5</f>
        <v>2025-2026</v>
      </c>
      <c r="C487" s="27">
        <f>'Activity Report'!$H506</f>
        <v>0</v>
      </c>
      <c r="D487" s="27">
        <f>'Activity Report'!$I506</f>
        <v>0</v>
      </c>
      <c r="E487" s="27">
        <f>'Activity Report'!J506</f>
        <v>0</v>
      </c>
      <c r="F487" s="27">
        <f>'Activity Report'!$K506</f>
        <v>0</v>
      </c>
      <c r="H487" s="27">
        <f>'Activity Report'!$M506</f>
        <v>0</v>
      </c>
      <c r="I487" s="27">
        <f>'Activity Report'!$N506</f>
        <v>0</v>
      </c>
      <c r="J487" s="28">
        <f>'Activity Report'!$O506</f>
        <v>0</v>
      </c>
      <c r="K487" s="27">
        <f>'Activity Report'!$P506</f>
        <v>0</v>
      </c>
      <c r="L487" s="27">
        <f>'Activity Report'!$Q506</f>
        <v>0</v>
      </c>
      <c r="M487" s="27">
        <f>'Activity Report'!$R494</f>
        <v>0</v>
      </c>
      <c r="N487" s="27">
        <f>'Activity Report'!$S494</f>
        <v>0</v>
      </c>
      <c r="O487" s="27">
        <f>'Activity Report'!$T506</f>
        <v>0</v>
      </c>
    </row>
    <row r="488" spans="1:15" ht="12.5" x14ac:dyDescent="0.25">
      <c r="A488" s="27">
        <f>'Activity Report'!$F507</f>
        <v>0</v>
      </c>
      <c r="B488" s="27" t="str">
        <f>'Activity Report'!$J$5</f>
        <v>2025-2026</v>
      </c>
      <c r="C488" s="27">
        <f>'Activity Report'!$H507</f>
        <v>0</v>
      </c>
      <c r="D488" s="27">
        <f>'Activity Report'!$I507</f>
        <v>0</v>
      </c>
      <c r="E488" s="27">
        <f>'Activity Report'!J507</f>
        <v>0</v>
      </c>
      <c r="F488" s="27">
        <f>'Activity Report'!$K507</f>
        <v>0</v>
      </c>
      <c r="H488" s="27">
        <f>'Activity Report'!$M507</f>
        <v>0</v>
      </c>
      <c r="I488" s="27">
        <f>'Activity Report'!$N507</f>
        <v>0</v>
      </c>
      <c r="J488" s="28">
        <f>'Activity Report'!$O507</f>
        <v>0</v>
      </c>
      <c r="K488" s="27">
        <f>'Activity Report'!$P507</f>
        <v>0</v>
      </c>
      <c r="L488" s="27">
        <f>'Activity Report'!$Q507</f>
        <v>0</v>
      </c>
      <c r="M488" s="27">
        <f>'Activity Report'!$R495</f>
        <v>0</v>
      </c>
      <c r="N488" s="27">
        <f>'Activity Report'!$S495</f>
        <v>0</v>
      </c>
      <c r="O488" s="27">
        <f>'Activity Report'!$T507</f>
        <v>0</v>
      </c>
    </row>
    <row r="489" spans="1:15" ht="12.5" x14ac:dyDescent="0.25">
      <c r="A489" s="27">
        <f>'Activity Report'!$F508</f>
        <v>0</v>
      </c>
      <c r="B489" s="27" t="str">
        <f>'Activity Report'!$J$5</f>
        <v>2025-2026</v>
      </c>
      <c r="C489" s="27">
        <f>'Activity Report'!$H508</f>
        <v>0</v>
      </c>
      <c r="D489" s="27">
        <f>'Activity Report'!$I508</f>
        <v>0</v>
      </c>
      <c r="E489" s="27">
        <f>'Activity Report'!J508</f>
        <v>0</v>
      </c>
      <c r="F489" s="27">
        <f>'Activity Report'!$K508</f>
        <v>0</v>
      </c>
      <c r="H489" s="27">
        <f>'Activity Report'!$M508</f>
        <v>0</v>
      </c>
      <c r="I489" s="27">
        <f>'Activity Report'!$N508</f>
        <v>0</v>
      </c>
      <c r="J489" s="28">
        <f>'Activity Report'!$O508</f>
        <v>0</v>
      </c>
      <c r="K489" s="27">
        <f>'Activity Report'!$P508</f>
        <v>0</v>
      </c>
      <c r="L489" s="27">
        <f>'Activity Report'!$Q508</f>
        <v>0</v>
      </c>
      <c r="M489" s="27">
        <f>'Activity Report'!$R496</f>
        <v>0</v>
      </c>
      <c r="N489" s="27">
        <f>'Activity Report'!$S496</f>
        <v>0</v>
      </c>
      <c r="O489" s="27">
        <f>'Activity Report'!$T508</f>
        <v>0</v>
      </c>
    </row>
    <row r="490" spans="1:15" ht="12.5" x14ac:dyDescent="0.25">
      <c r="A490" s="27">
        <f>'Activity Report'!$F509</f>
        <v>0</v>
      </c>
      <c r="B490" s="27" t="str">
        <f>'Activity Report'!$J$5</f>
        <v>2025-2026</v>
      </c>
      <c r="C490" s="27">
        <f>'Activity Report'!$H509</f>
        <v>0</v>
      </c>
      <c r="D490" s="27">
        <f>'Activity Report'!$I509</f>
        <v>0</v>
      </c>
      <c r="E490" s="27">
        <f>'Activity Report'!J509</f>
        <v>0</v>
      </c>
      <c r="F490" s="27">
        <f>'Activity Report'!$K509</f>
        <v>0</v>
      </c>
      <c r="H490" s="27">
        <f>'Activity Report'!$M509</f>
        <v>0</v>
      </c>
      <c r="I490" s="27">
        <f>'Activity Report'!$N509</f>
        <v>0</v>
      </c>
      <c r="J490" s="28">
        <f>'Activity Report'!$O509</f>
        <v>0</v>
      </c>
      <c r="K490" s="27">
        <f>'Activity Report'!$P509</f>
        <v>0</v>
      </c>
      <c r="L490" s="27">
        <f>'Activity Report'!$Q509</f>
        <v>0</v>
      </c>
      <c r="M490" s="27">
        <f>'Activity Report'!$R497</f>
        <v>0</v>
      </c>
      <c r="N490" s="27">
        <f>'Activity Report'!$S497</f>
        <v>0</v>
      </c>
      <c r="O490" s="27">
        <f>'Activity Report'!$T509</f>
        <v>0</v>
      </c>
    </row>
    <row r="491" spans="1:15" ht="12.5" x14ac:dyDescent="0.25">
      <c r="A491" s="27">
        <f>'Activity Report'!$F510</f>
        <v>0</v>
      </c>
      <c r="B491" s="27" t="str">
        <f>'Activity Report'!$J$5</f>
        <v>2025-2026</v>
      </c>
      <c r="C491" s="27">
        <f>'Activity Report'!$H510</f>
        <v>0</v>
      </c>
      <c r="D491" s="27">
        <f>'Activity Report'!$I510</f>
        <v>0</v>
      </c>
      <c r="E491" s="27">
        <f>'Activity Report'!J510</f>
        <v>0</v>
      </c>
      <c r="F491" s="27">
        <f>'Activity Report'!$K510</f>
        <v>0</v>
      </c>
      <c r="H491" s="27">
        <f>'Activity Report'!$M510</f>
        <v>0</v>
      </c>
      <c r="I491" s="27">
        <f>'Activity Report'!$N510</f>
        <v>0</v>
      </c>
      <c r="J491" s="28">
        <f>'Activity Report'!$O510</f>
        <v>0</v>
      </c>
      <c r="K491" s="27">
        <f>'Activity Report'!$P510</f>
        <v>0</v>
      </c>
      <c r="L491" s="27">
        <f>'Activity Report'!$Q510</f>
        <v>0</v>
      </c>
      <c r="M491" s="27">
        <f>'Activity Report'!$R498</f>
        <v>0</v>
      </c>
      <c r="N491" s="27">
        <f>'Activity Report'!$S498</f>
        <v>0</v>
      </c>
      <c r="O491" s="27">
        <f>'Activity Report'!$T510</f>
        <v>0</v>
      </c>
    </row>
    <row r="492" spans="1:15" ht="12.5" x14ac:dyDescent="0.25">
      <c r="A492" s="27">
        <f>'Activity Report'!$F511</f>
        <v>0</v>
      </c>
      <c r="B492" s="27" t="str">
        <f>'Activity Report'!$J$5</f>
        <v>2025-2026</v>
      </c>
      <c r="C492" s="27">
        <f>'Activity Report'!$H511</f>
        <v>0</v>
      </c>
      <c r="D492" s="27">
        <f>'Activity Report'!$I511</f>
        <v>0</v>
      </c>
      <c r="E492" s="27">
        <f>'Activity Report'!J511</f>
        <v>0</v>
      </c>
      <c r="F492" s="27">
        <f>'Activity Report'!$K511</f>
        <v>0</v>
      </c>
      <c r="H492" s="27">
        <f>'Activity Report'!$M511</f>
        <v>0</v>
      </c>
      <c r="I492" s="27">
        <f>'Activity Report'!$N511</f>
        <v>0</v>
      </c>
      <c r="J492" s="28">
        <f>'Activity Report'!$O511</f>
        <v>0</v>
      </c>
      <c r="K492" s="27">
        <f>'Activity Report'!$P511</f>
        <v>0</v>
      </c>
      <c r="L492" s="27">
        <f>'Activity Report'!$Q511</f>
        <v>0</v>
      </c>
      <c r="M492" s="27">
        <f>'Activity Report'!$R499</f>
        <v>0</v>
      </c>
      <c r="N492" s="27">
        <f>'Activity Report'!$S499</f>
        <v>0</v>
      </c>
      <c r="O492" s="27">
        <f>'Activity Report'!$T511</f>
        <v>0</v>
      </c>
    </row>
    <row r="493" spans="1:15" ht="12.5" x14ac:dyDescent="0.25">
      <c r="A493" s="27">
        <f>'Activity Report'!$F512</f>
        <v>0</v>
      </c>
      <c r="B493" s="27" t="str">
        <f>'Activity Report'!$J$5</f>
        <v>2025-2026</v>
      </c>
      <c r="C493" s="27">
        <f>'Activity Report'!$H512</f>
        <v>0</v>
      </c>
      <c r="D493" s="27">
        <f>'Activity Report'!$I512</f>
        <v>0</v>
      </c>
      <c r="E493" s="27">
        <f>'Activity Report'!J512</f>
        <v>0</v>
      </c>
      <c r="F493" s="27">
        <f>'Activity Report'!$K512</f>
        <v>0</v>
      </c>
      <c r="H493" s="27">
        <f>'Activity Report'!$M512</f>
        <v>0</v>
      </c>
      <c r="I493" s="27">
        <f>'Activity Report'!$N512</f>
        <v>0</v>
      </c>
      <c r="J493" s="28">
        <f>'Activity Report'!$O512</f>
        <v>0</v>
      </c>
      <c r="K493" s="27">
        <f>'Activity Report'!$P512</f>
        <v>0</v>
      </c>
      <c r="L493" s="27">
        <f>'Activity Report'!$Q512</f>
        <v>0</v>
      </c>
      <c r="M493" s="27">
        <f>'Activity Report'!$R500</f>
        <v>0</v>
      </c>
      <c r="N493" s="27">
        <f>'Activity Report'!$S500</f>
        <v>0</v>
      </c>
      <c r="O493" s="27">
        <f>'Activity Report'!$T512</f>
        <v>0</v>
      </c>
    </row>
    <row r="494" spans="1:15" ht="12.5" x14ac:dyDescent="0.25">
      <c r="A494" s="27">
        <f>'Activity Report'!$F513</f>
        <v>0</v>
      </c>
      <c r="B494" s="27" t="str">
        <f>'Activity Report'!$J$5</f>
        <v>2025-2026</v>
      </c>
      <c r="C494" s="27">
        <f>'Activity Report'!$H513</f>
        <v>0</v>
      </c>
      <c r="D494" s="27">
        <f>'Activity Report'!$I513</f>
        <v>0</v>
      </c>
      <c r="E494" s="27">
        <f>'Activity Report'!J513</f>
        <v>0</v>
      </c>
      <c r="F494" s="27">
        <f>'Activity Report'!$K513</f>
        <v>0</v>
      </c>
      <c r="H494" s="27">
        <f>'Activity Report'!$M513</f>
        <v>0</v>
      </c>
      <c r="I494" s="27">
        <f>'Activity Report'!$N513</f>
        <v>0</v>
      </c>
      <c r="J494" s="28">
        <f>'Activity Report'!$O513</f>
        <v>0</v>
      </c>
      <c r="K494" s="27">
        <f>'Activity Report'!$P513</f>
        <v>0</v>
      </c>
      <c r="L494" s="27">
        <f>'Activity Report'!$Q513</f>
        <v>0</v>
      </c>
      <c r="M494" s="27">
        <f>'Activity Report'!$R501</f>
        <v>0</v>
      </c>
      <c r="N494" s="27">
        <f>'Activity Report'!$S501</f>
        <v>0</v>
      </c>
      <c r="O494" s="27">
        <f>'Activity Report'!$T513</f>
        <v>0</v>
      </c>
    </row>
    <row r="495" spans="1:15" ht="12.5" x14ac:dyDescent="0.25">
      <c r="A495" s="27">
        <f>'Activity Report'!$F514</f>
        <v>0</v>
      </c>
      <c r="B495" s="27" t="str">
        <f>'Activity Report'!$J$5</f>
        <v>2025-2026</v>
      </c>
      <c r="C495" s="27">
        <f>'Activity Report'!$H514</f>
        <v>0</v>
      </c>
      <c r="D495" s="27">
        <f>'Activity Report'!$I514</f>
        <v>0</v>
      </c>
      <c r="E495" s="27">
        <f>'Activity Report'!J514</f>
        <v>0</v>
      </c>
      <c r="F495" s="27">
        <f>'Activity Report'!$K514</f>
        <v>0</v>
      </c>
      <c r="H495" s="27">
        <f>'Activity Report'!$M514</f>
        <v>0</v>
      </c>
      <c r="I495" s="27">
        <f>'Activity Report'!$N514</f>
        <v>0</v>
      </c>
      <c r="J495" s="28">
        <f>'Activity Report'!$O514</f>
        <v>0</v>
      </c>
      <c r="K495" s="27">
        <f>'Activity Report'!$P514</f>
        <v>0</v>
      </c>
      <c r="L495" s="27">
        <f>'Activity Report'!$Q514</f>
        <v>0</v>
      </c>
      <c r="M495" s="27">
        <f>'Activity Report'!$R502</f>
        <v>0</v>
      </c>
      <c r="N495" s="27">
        <f>'Activity Report'!$S502</f>
        <v>0</v>
      </c>
      <c r="O495" s="27">
        <f>'Activity Report'!$T514</f>
        <v>0</v>
      </c>
    </row>
    <row r="496" spans="1:15" ht="12.5" x14ac:dyDescent="0.25">
      <c r="A496" s="27">
        <f>'Activity Report'!$F515</f>
        <v>0</v>
      </c>
      <c r="B496" s="27" t="str">
        <f>'Activity Report'!$J$5</f>
        <v>2025-2026</v>
      </c>
      <c r="C496" s="27">
        <f>'Activity Report'!$H515</f>
        <v>0</v>
      </c>
      <c r="D496" s="27">
        <f>'Activity Report'!$I515</f>
        <v>0</v>
      </c>
      <c r="E496" s="27">
        <f>'Activity Report'!J515</f>
        <v>0</v>
      </c>
      <c r="F496" s="27">
        <f>'Activity Report'!$K515</f>
        <v>0</v>
      </c>
      <c r="H496" s="27">
        <f>'Activity Report'!$M515</f>
        <v>0</v>
      </c>
      <c r="I496" s="27">
        <f>'Activity Report'!$N515</f>
        <v>0</v>
      </c>
      <c r="J496" s="28">
        <f>'Activity Report'!$O515</f>
        <v>0</v>
      </c>
      <c r="K496" s="27">
        <f>'Activity Report'!$P515</f>
        <v>0</v>
      </c>
      <c r="L496" s="27">
        <f>'Activity Report'!$Q515</f>
        <v>0</v>
      </c>
      <c r="M496" s="27">
        <f>'Activity Report'!$R503</f>
        <v>0</v>
      </c>
      <c r="N496" s="27">
        <f>'Activity Report'!$S503</f>
        <v>0</v>
      </c>
      <c r="O496" s="27">
        <f>'Activity Report'!$T515</f>
        <v>0</v>
      </c>
    </row>
    <row r="497" spans="1:15" ht="12.5" x14ac:dyDescent="0.25">
      <c r="A497" s="27">
        <f>'Activity Report'!$F516</f>
        <v>0</v>
      </c>
      <c r="B497" s="27" t="str">
        <f>'Activity Report'!$J$5</f>
        <v>2025-2026</v>
      </c>
      <c r="C497" s="27">
        <f>'Activity Report'!$H516</f>
        <v>0</v>
      </c>
      <c r="D497" s="27">
        <f>'Activity Report'!$I516</f>
        <v>0</v>
      </c>
      <c r="E497" s="27">
        <f>'Activity Report'!J516</f>
        <v>0</v>
      </c>
      <c r="F497" s="27">
        <f>'Activity Report'!$K516</f>
        <v>0</v>
      </c>
      <c r="H497" s="27">
        <f>'Activity Report'!$M516</f>
        <v>0</v>
      </c>
      <c r="I497" s="27">
        <f>'Activity Report'!$N516</f>
        <v>0</v>
      </c>
      <c r="J497" s="28">
        <f>'Activity Report'!$O516</f>
        <v>0</v>
      </c>
      <c r="K497" s="27">
        <f>'Activity Report'!$P516</f>
        <v>0</v>
      </c>
      <c r="L497" s="27">
        <f>'Activity Report'!$Q516</f>
        <v>0</v>
      </c>
      <c r="M497" s="27">
        <f>'Activity Report'!$R504</f>
        <v>0</v>
      </c>
      <c r="N497" s="27">
        <f>'Activity Report'!$S504</f>
        <v>0</v>
      </c>
      <c r="O497" s="27">
        <f>'Activity Report'!$T516</f>
        <v>0</v>
      </c>
    </row>
    <row r="498" spans="1:15" ht="12.5" x14ac:dyDescent="0.25">
      <c r="A498" s="27">
        <f>'Activity Report'!$F517</f>
        <v>0</v>
      </c>
      <c r="B498" s="27" t="str">
        <f>'Activity Report'!$J$5</f>
        <v>2025-2026</v>
      </c>
      <c r="C498" s="27">
        <f>'Activity Report'!$H517</f>
        <v>0</v>
      </c>
      <c r="D498" s="27">
        <f>'Activity Report'!$I517</f>
        <v>0</v>
      </c>
      <c r="E498" s="27">
        <f>'Activity Report'!J517</f>
        <v>0</v>
      </c>
      <c r="F498" s="27">
        <f>'Activity Report'!$K517</f>
        <v>0</v>
      </c>
      <c r="H498" s="27">
        <f>'Activity Report'!$M517</f>
        <v>0</v>
      </c>
      <c r="I498" s="27">
        <f>'Activity Report'!$N517</f>
        <v>0</v>
      </c>
      <c r="J498" s="28">
        <f>'Activity Report'!$O517</f>
        <v>0</v>
      </c>
      <c r="K498" s="27">
        <f>'Activity Report'!$P517</f>
        <v>0</v>
      </c>
      <c r="L498" s="27">
        <f>'Activity Report'!$Q517</f>
        <v>0</v>
      </c>
      <c r="M498" s="27">
        <f>'Activity Report'!$R505</f>
        <v>0</v>
      </c>
      <c r="N498" s="27">
        <f>'Activity Report'!$S505</f>
        <v>0</v>
      </c>
      <c r="O498" s="27">
        <f>'Activity Report'!$T517</f>
        <v>0</v>
      </c>
    </row>
    <row r="499" spans="1:15" ht="12.5" x14ac:dyDescent="0.25">
      <c r="A499" s="27">
        <f>'Activity Report'!$F518</f>
        <v>0</v>
      </c>
      <c r="B499" s="27" t="str">
        <f>'Activity Report'!$J$5</f>
        <v>2025-2026</v>
      </c>
      <c r="C499" s="27">
        <f>'Activity Report'!$H518</f>
        <v>0</v>
      </c>
      <c r="D499" s="27">
        <f>'Activity Report'!$I518</f>
        <v>0</v>
      </c>
      <c r="E499" s="27">
        <f>'Activity Report'!J518</f>
        <v>0</v>
      </c>
      <c r="F499" s="27">
        <f>'Activity Report'!$K518</f>
        <v>0</v>
      </c>
      <c r="H499" s="27">
        <f>'Activity Report'!$M518</f>
        <v>0</v>
      </c>
      <c r="I499" s="27">
        <f>'Activity Report'!$N518</f>
        <v>0</v>
      </c>
      <c r="J499" s="28">
        <f>'Activity Report'!$O518</f>
        <v>0</v>
      </c>
      <c r="K499" s="27">
        <f>'Activity Report'!$P518</f>
        <v>0</v>
      </c>
      <c r="L499" s="27">
        <f>'Activity Report'!$Q518</f>
        <v>0</v>
      </c>
      <c r="M499" s="27">
        <f>'Activity Report'!$R506</f>
        <v>0</v>
      </c>
      <c r="N499" s="27">
        <f>'Activity Report'!$S506</f>
        <v>0</v>
      </c>
      <c r="O499" s="27">
        <f>'Activity Report'!$T518</f>
        <v>0</v>
      </c>
    </row>
    <row r="500" spans="1:15" ht="12.5" x14ac:dyDescent="0.25">
      <c r="A500" s="27">
        <f>'Activity Report'!$F519</f>
        <v>0</v>
      </c>
      <c r="B500" s="27" t="str">
        <f>'Activity Report'!$J$5</f>
        <v>2025-2026</v>
      </c>
      <c r="C500" s="27">
        <f>'Activity Report'!$H519</f>
        <v>0</v>
      </c>
      <c r="D500" s="27">
        <f>'Activity Report'!$I519</f>
        <v>0</v>
      </c>
      <c r="E500" s="27">
        <f>'Activity Report'!J519</f>
        <v>0</v>
      </c>
      <c r="F500" s="27">
        <f>'Activity Report'!$K519</f>
        <v>0</v>
      </c>
      <c r="H500" s="27">
        <f>'Activity Report'!$M519</f>
        <v>0</v>
      </c>
      <c r="I500" s="27">
        <f>'Activity Report'!$N519</f>
        <v>0</v>
      </c>
      <c r="J500" s="28">
        <f>'Activity Report'!$O519</f>
        <v>0</v>
      </c>
      <c r="K500" s="27">
        <f>'Activity Report'!$P519</f>
        <v>0</v>
      </c>
      <c r="L500" s="27">
        <f>'Activity Report'!$Q519</f>
        <v>0</v>
      </c>
      <c r="M500" s="27">
        <f>'Activity Report'!$R507</f>
        <v>0</v>
      </c>
      <c r="N500" s="27">
        <f>'Activity Report'!$S507</f>
        <v>0</v>
      </c>
      <c r="O500" s="27">
        <f>'Activity Report'!$T519</f>
        <v>0</v>
      </c>
    </row>
    <row r="501" spans="1:15" ht="12.5" x14ac:dyDescent="0.25">
      <c r="A501" s="27">
        <f>'Activity Report'!$F520</f>
        <v>0</v>
      </c>
      <c r="B501" s="27" t="str">
        <f>'Activity Report'!$J$5</f>
        <v>2025-2026</v>
      </c>
      <c r="C501" s="27">
        <f>'Activity Report'!$H520</f>
        <v>0</v>
      </c>
      <c r="D501" s="27">
        <f>'Activity Report'!$I520</f>
        <v>0</v>
      </c>
      <c r="E501" s="27">
        <f>'Activity Report'!J520</f>
        <v>0</v>
      </c>
      <c r="F501" s="27">
        <f>'Activity Report'!$K520</f>
        <v>0</v>
      </c>
      <c r="H501" s="27">
        <f>'Activity Report'!$M520</f>
        <v>0</v>
      </c>
      <c r="I501" s="27">
        <f>'Activity Report'!$N520</f>
        <v>0</v>
      </c>
      <c r="J501" s="28">
        <f>'Activity Report'!$O520</f>
        <v>0</v>
      </c>
      <c r="K501" s="27">
        <f>'Activity Report'!$P520</f>
        <v>0</v>
      </c>
      <c r="L501" s="27">
        <f>'Activity Report'!$Q520</f>
        <v>0</v>
      </c>
      <c r="M501" s="27">
        <f>'Activity Report'!$R508</f>
        <v>0</v>
      </c>
      <c r="N501" s="27">
        <f>'Activity Report'!$S508</f>
        <v>0</v>
      </c>
      <c r="O501" s="27">
        <f>'Activity Report'!$T520</f>
        <v>0</v>
      </c>
    </row>
    <row r="502" spans="1:15" ht="12.5" x14ac:dyDescent="0.25">
      <c r="A502" s="27">
        <f>'Activity Report'!$F521</f>
        <v>0</v>
      </c>
      <c r="B502" s="27" t="str">
        <f>'Activity Report'!$J$5</f>
        <v>2025-2026</v>
      </c>
      <c r="C502" s="27">
        <f>'Activity Report'!$H521</f>
        <v>0</v>
      </c>
      <c r="D502" s="27">
        <f>'Activity Report'!$I521</f>
        <v>0</v>
      </c>
      <c r="E502" s="27">
        <f>'Activity Report'!J521</f>
        <v>0</v>
      </c>
      <c r="F502" s="27">
        <f>'Activity Report'!$K521</f>
        <v>0</v>
      </c>
      <c r="H502" s="27">
        <f>'Activity Report'!$M521</f>
        <v>0</v>
      </c>
      <c r="I502" s="27">
        <f>'Activity Report'!$N521</f>
        <v>0</v>
      </c>
      <c r="J502" s="28">
        <f>'Activity Report'!$O521</f>
        <v>0</v>
      </c>
      <c r="K502" s="27">
        <f>'Activity Report'!$P521</f>
        <v>0</v>
      </c>
      <c r="L502" s="27">
        <f>'Activity Report'!$Q521</f>
        <v>0</v>
      </c>
      <c r="M502" s="27">
        <f>'Activity Report'!$R509</f>
        <v>0</v>
      </c>
      <c r="N502" s="27">
        <f>'Activity Report'!$S509</f>
        <v>0</v>
      </c>
      <c r="O502" s="27">
        <f>'Activity Report'!$T521</f>
        <v>0</v>
      </c>
    </row>
    <row r="503" spans="1:15" ht="12.5" x14ac:dyDescent="0.25">
      <c r="A503" s="27">
        <f>'Activity Report'!$F522</f>
        <v>0</v>
      </c>
      <c r="B503" s="27" t="str">
        <f>'Activity Report'!$J$5</f>
        <v>2025-2026</v>
      </c>
      <c r="C503" s="27">
        <f>'Activity Report'!$H522</f>
        <v>0</v>
      </c>
      <c r="D503" s="27">
        <f>'Activity Report'!$I522</f>
        <v>0</v>
      </c>
      <c r="E503" s="27">
        <f>'Activity Report'!J522</f>
        <v>0</v>
      </c>
      <c r="F503" s="27">
        <f>'Activity Report'!$K522</f>
        <v>0</v>
      </c>
      <c r="H503" s="27">
        <f>'Activity Report'!$M522</f>
        <v>0</v>
      </c>
      <c r="I503" s="27">
        <f>'Activity Report'!$N522</f>
        <v>0</v>
      </c>
      <c r="J503" s="28">
        <f>'Activity Report'!$O522</f>
        <v>0</v>
      </c>
      <c r="K503" s="27">
        <f>'Activity Report'!$P522</f>
        <v>0</v>
      </c>
      <c r="L503" s="27">
        <f>'Activity Report'!$Q522</f>
        <v>0</v>
      </c>
      <c r="M503" s="27">
        <f>'Activity Report'!$R510</f>
        <v>0</v>
      </c>
      <c r="N503" s="27">
        <f>'Activity Report'!$S510</f>
        <v>0</v>
      </c>
      <c r="O503" s="27">
        <f>'Activity Report'!$T522</f>
        <v>0</v>
      </c>
    </row>
    <row r="504" spans="1:15" ht="12.5" x14ac:dyDescent="0.25">
      <c r="A504" s="27">
        <f>'Activity Report'!$F523</f>
        <v>0</v>
      </c>
      <c r="B504" s="27" t="str">
        <f>'Activity Report'!$J$5</f>
        <v>2025-2026</v>
      </c>
      <c r="C504" s="27">
        <f>'Activity Report'!$H523</f>
        <v>0</v>
      </c>
      <c r="D504" s="27">
        <f>'Activity Report'!$I523</f>
        <v>0</v>
      </c>
      <c r="E504" s="27">
        <f>'Activity Report'!J523</f>
        <v>0</v>
      </c>
      <c r="F504" s="27">
        <f>'Activity Report'!$K523</f>
        <v>0</v>
      </c>
      <c r="H504" s="27">
        <f>'Activity Report'!$M523</f>
        <v>0</v>
      </c>
      <c r="I504" s="27">
        <f>'Activity Report'!$N523</f>
        <v>0</v>
      </c>
      <c r="J504" s="28">
        <f>'Activity Report'!$O523</f>
        <v>0</v>
      </c>
      <c r="K504" s="27">
        <f>'Activity Report'!$P523</f>
        <v>0</v>
      </c>
      <c r="L504" s="27">
        <f>'Activity Report'!$Q523</f>
        <v>0</v>
      </c>
      <c r="M504" s="27">
        <f>'Activity Report'!$R511</f>
        <v>0</v>
      </c>
      <c r="N504" s="27">
        <f>'Activity Report'!$S511</f>
        <v>0</v>
      </c>
      <c r="O504" s="27">
        <f>'Activity Report'!$T523</f>
        <v>0</v>
      </c>
    </row>
    <row r="505" spans="1:15" ht="12.5" x14ac:dyDescent="0.25">
      <c r="A505" s="27">
        <f>'Activity Report'!$F524</f>
        <v>0</v>
      </c>
      <c r="B505" s="27" t="str">
        <f>'Activity Report'!$J$5</f>
        <v>2025-2026</v>
      </c>
      <c r="C505" s="27">
        <f>'Activity Report'!$H524</f>
        <v>0</v>
      </c>
      <c r="D505" s="27">
        <f>'Activity Report'!$I524</f>
        <v>0</v>
      </c>
      <c r="E505" s="27">
        <f>'Activity Report'!J524</f>
        <v>0</v>
      </c>
      <c r="F505" s="27">
        <f>'Activity Report'!$K524</f>
        <v>0</v>
      </c>
      <c r="H505" s="27">
        <f>'Activity Report'!$M524</f>
        <v>0</v>
      </c>
      <c r="I505" s="27">
        <f>'Activity Report'!$N524</f>
        <v>0</v>
      </c>
      <c r="J505" s="28">
        <f>'Activity Report'!$O524</f>
        <v>0</v>
      </c>
      <c r="K505" s="27">
        <f>'Activity Report'!$P524</f>
        <v>0</v>
      </c>
      <c r="L505" s="27">
        <f>'Activity Report'!$Q524</f>
        <v>0</v>
      </c>
      <c r="M505" s="27">
        <f>'Activity Report'!$R512</f>
        <v>0</v>
      </c>
      <c r="N505" s="27">
        <f>'Activity Report'!$S512</f>
        <v>0</v>
      </c>
      <c r="O505" s="27">
        <f>'Activity Report'!$T524</f>
        <v>0</v>
      </c>
    </row>
    <row r="506" spans="1:15" ht="12.5" x14ac:dyDescent="0.25">
      <c r="A506" s="27">
        <f>'Activity Report'!$F525</f>
        <v>0</v>
      </c>
      <c r="B506" s="27" t="str">
        <f>'Activity Report'!$J$5</f>
        <v>2025-2026</v>
      </c>
      <c r="C506" s="27">
        <f>'Activity Report'!$H525</f>
        <v>0</v>
      </c>
      <c r="D506" s="27">
        <f>'Activity Report'!$I525</f>
        <v>0</v>
      </c>
      <c r="E506" s="27">
        <f>'Activity Report'!J525</f>
        <v>0</v>
      </c>
      <c r="F506" s="27">
        <f>'Activity Report'!$K525</f>
        <v>0</v>
      </c>
      <c r="H506" s="27">
        <f>'Activity Report'!$M525</f>
        <v>0</v>
      </c>
      <c r="I506" s="27">
        <f>'Activity Report'!$N525</f>
        <v>0</v>
      </c>
      <c r="J506" s="28">
        <f>'Activity Report'!$O525</f>
        <v>0</v>
      </c>
      <c r="K506" s="27">
        <f>'Activity Report'!$P525</f>
        <v>0</v>
      </c>
      <c r="L506" s="27">
        <f>'Activity Report'!$Q525</f>
        <v>0</v>
      </c>
      <c r="M506" s="27">
        <f>'Activity Report'!$R513</f>
        <v>0</v>
      </c>
      <c r="N506" s="27">
        <f>'Activity Report'!$S513</f>
        <v>0</v>
      </c>
      <c r="O506" s="27">
        <f>'Activity Report'!$T525</f>
        <v>0</v>
      </c>
    </row>
    <row r="507" spans="1:15" ht="12.5" x14ac:dyDescent="0.25">
      <c r="A507" s="27">
        <f>'Activity Report'!$F526</f>
        <v>0</v>
      </c>
      <c r="B507" s="27" t="str">
        <f>'Activity Report'!$J$5</f>
        <v>2025-2026</v>
      </c>
      <c r="C507" s="27">
        <f>'Activity Report'!$H526</f>
        <v>0</v>
      </c>
      <c r="D507" s="27">
        <f>'Activity Report'!$I526</f>
        <v>0</v>
      </c>
      <c r="E507" s="27">
        <f>'Activity Report'!J526</f>
        <v>0</v>
      </c>
      <c r="F507" s="27">
        <f>'Activity Report'!$K526</f>
        <v>0</v>
      </c>
      <c r="H507" s="27">
        <f>'Activity Report'!$M526</f>
        <v>0</v>
      </c>
      <c r="I507" s="27">
        <f>'Activity Report'!$N526</f>
        <v>0</v>
      </c>
      <c r="J507" s="28">
        <f>'Activity Report'!$O526</f>
        <v>0</v>
      </c>
      <c r="K507" s="27">
        <f>'Activity Report'!$P526</f>
        <v>0</v>
      </c>
      <c r="L507" s="27">
        <f>'Activity Report'!$Q526</f>
        <v>0</v>
      </c>
      <c r="M507" s="27">
        <f>'Activity Report'!$R514</f>
        <v>0</v>
      </c>
      <c r="N507" s="27">
        <f>'Activity Report'!$S514</f>
        <v>0</v>
      </c>
      <c r="O507" s="27">
        <f>'Activity Report'!$T526</f>
        <v>0</v>
      </c>
    </row>
    <row r="508" spans="1:15" ht="12.5" x14ac:dyDescent="0.25">
      <c r="A508" s="27">
        <f>'Activity Report'!$F527</f>
        <v>0</v>
      </c>
      <c r="B508" s="27" t="str">
        <f>'Activity Report'!$J$5</f>
        <v>2025-2026</v>
      </c>
      <c r="C508" s="27">
        <f>'Activity Report'!$H527</f>
        <v>0</v>
      </c>
      <c r="D508" s="27">
        <f>'Activity Report'!$I527</f>
        <v>0</v>
      </c>
      <c r="E508" s="27">
        <f>'Activity Report'!J527</f>
        <v>0</v>
      </c>
      <c r="F508" s="27">
        <f>'Activity Report'!$K527</f>
        <v>0</v>
      </c>
      <c r="H508" s="27">
        <f>'Activity Report'!$M527</f>
        <v>0</v>
      </c>
      <c r="I508" s="27">
        <f>'Activity Report'!$N527</f>
        <v>0</v>
      </c>
      <c r="J508" s="28">
        <f>'Activity Report'!$O527</f>
        <v>0</v>
      </c>
      <c r="K508" s="27">
        <f>'Activity Report'!$P527</f>
        <v>0</v>
      </c>
      <c r="L508" s="27">
        <f>'Activity Report'!$Q527</f>
        <v>0</v>
      </c>
      <c r="M508" s="27">
        <f>'Activity Report'!$R515</f>
        <v>0</v>
      </c>
      <c r="N508" s="27">
        <f>'Activity Report'!$S515</f>
        <v>0</v>
      </c>
      <c r="O508" s="27">
        <f>'Activity Report'!$T527</f>
        <v>0</v>
      </c>
    </row>
    <row r="509" spans="1:15" ht="12.5" x14ac:dyDescent="0.25">
      <c r="A509" s="27">
        <f>'Activity Report'!$F528</f>
        <v>0</v>
      </c>
      <c r="B509" s="27" t="str">
        <f>'Activity Report'!$J$5</f>
        <v>2025-2026</v>
      </c>
      <c r="C509" s="27">
        <f>'Activity Report'!$H528</f>
        <v>0</v>
      </c>
      <c r="D509" s="27">
        <f>'Activity Report'!$I528</f>
        <v>0</v>
      </c>
      <c r="E509" s="27">
        <f>'Activity Report'!J528</f>
        <v>0</v>
      </c>
      <c r="F509" s="27">
        <f>'Activity Report'!$K528</f>
        <v>0</v>
      </c>
      <c r="H509" s="27">
        <f>'Activity Report'!$M528</f>
        <v>0</v>
      </c>
      <c r="I509" s="27">
        <f>'Activity Report'!$N528</f>
        <v>0</v>
      </c>
      <c r="J509" s="28">
        <f>'Activity Report'!$O528</f>
        <v>0</v>
      </c>
      <c r="K509" s="27">
        <f>'Activity Report'!$P528</f>
        <v>0</v>
      </c>
      <c r="L509" s="27">
        <f>'Activity Report'!$Q528</f>
        <v>0</v>
      </c>
      <c r="M509" s="27">
        <f>'Activity Report'!$R516</f>
        <v>0</v>
      </c>
      <c r="N509" s="27">
        <f>'Activity Report'!$S516</f>
        <v>0</v>
      </c>
      <c r="O509" s="27">
        <f>'Activity Report'!$T528</f>
        <v>0</v>
      </c>
    </row>
    <row r="510" spans="1:15" ht="12.5" x14ac:dyDescent="0.25">
      <c r="A510" s="27">
        <f>'Activity Report'!$F529</f>
        <v>0</v>
      </c>
      <c r="B510" s="27" t="str">
        <f>'Activity Report'!$J$5</f>
        <v>2025-2026</v>
      </c>
      <c r="C510" s="27">
        <f>'Activity Report'!$H529</f>
        <v>0</v>
      </c>
      <c r="D510" s="27">
        <f>'Activity Report'!$I529</f>
        <v>0</v>
      </c>
      <c r="E510" s="27">
        <f>'Activity Report'!J529</f>
        <v>0</v>
      </c>
      <c r="F510" s="27">
        <f>'Activity Report'!$K529</f>
        <v>0</v>
      </c>
      <c r="H510" s="27">
        <f>'Activity Report'!$M529</f>
        <v>0</v>
      </c>
      <c r="I510" s="27">
        <f>'Activity Report'!$N529</f>
        <v>0</v>
      </c>
      <c r="J510" s="28">
        <f>'Activity Report'!$O529</f>
        <v>0</v>
      </c>
      <c r="K510" s="27">
        <f>'Activity Report'!$P529</f>
        <v>0</v>
      </c>
      <c r="L510" s="27">
        <f>'Activity Report'!$Q529</f>
        <v>0</v>
      </c>
      <c r="M510" s="27">
        <f>'Activity Report'!$R517</f>
        <v>0</v>
      </c>
      <c r="N510" s="27">
        <f>'Activity Report'!$S517</f>
        <v>0</v>
      </c>
      <c r="O510" s="27">
        <f>'Activity Report'!$T529</f>
        <v>0</v>
      </c>
    </row>
    <row r="511" spans="1:15" ht="12.5" x14ac:dyDescent="0.25">
      <c r="A511" s="27">
        <f>'Activity Report'!$F530</f>
        <v>0</v>
      </c>
      <c r="B511" s="27" t="str">
        <f>'Activity Report'!$J$5</f>
        <v>2025-2026</v>
      </c>
      <c r="C511" s="27">
        <f>'Activity Report'!$H530</f>
        <v>0</v>
      </c>
      <c r="D511" s="27">
        <f>'Activity Report'!$I530</f>
        <v>0</v>
      </c>
      <c r="E511" s="27">
        <f>'Activity Report'!J530</f>
        <v>0</v>
      </c>
      <c r="F511" s="27">
        <f>'Activity Report'!$K530</f>
        <v>0</v>
      </c>
      <c r="H511" s="27">
        <f>'Activity Report'!$M530</f>
        <v>0</v>
      </c>
      <c r="I511" s="27">
        <f>'Activity Report'!$N530</f>
        <v>0</v>
      </c>
      <c r="J511" s="28">
        <f>'Activity Report'!$O530</f>
        <v>0</v>
      </c>
      <c r="K511" s="27">
        <f>'Activity Report'!$P530</f>
        <v>0</v>
      </c>
      <c r="L511" s="27">
        <f>'Activity Report'!$Q530</f>
        <v>0</v>
      </c>
      <c r="M511" s="27">
        <f>'Activity Report'!$R518</f>
        <v>0</v>
      </c>
      <c r="N511" s="27">
        <f>'Activity Report'!$S518</f>
        <v>0</v>
      </c>
      <c r="O511" s="27">
        <f>'Activity Report'!$T530</f>
        <v>0</v>
      </c>
    </row>
    <row r="512" spans="1:15" ht="12.5" x14ac:dyDescent="0.25">
      <c r="A512" s="27">
        <f>'Activity Report'!$F531</f>
        <v>0</v>
      </c>
      <c r="B512" s="27" t="str">
        <f>'Activity Report'!$J$5</f>
        <v>2025-2026</v>
      </c>
      <c r="C512" s="27">
        <f>'Activity Report'!$H531</f>
        <v>0</v>
      </c>
      <c r="D512" s="27">
        <f>'Activity Report'!$I531</f>
        <v>0</v>
      </c>
      <c r="E512" s="27">
        <f>'Activity Report'!J531</f>
        <v>0</v>
      </c>
      <c r="F512" s="27">
        <f>'Activity Report'!$K531</f>
        <v>0</v>
      </c>
      <c r="H512" s="27">
        <f>'Activity Report'!$M531</f>
        <v>0</v>
      </c>
      <c r="I512" s="27">
        <f>'Activity Report'!$N531</f>
        <v>0</v>
      </c>
      <c r="J512" s="28">
        <f>'Activity Report'!$O531</f>
        <v>0</v>
      </c>
      <c r="K512" s="27">
        <f>'Activity Report'!$P531</f>
        <v>0</v>
      </c>
      <c r="L512" s="27">
        <f>'Activity Report'!$Q531</f>
        <v>0</v>
      </c>
      <c r="M512" s="27">
        <f>'Activity Report'!$R519</f>
        <v>0</v>
      </c>
      <c r="N512" s="27">
        <f>'Activity Report'!$S519</f>
        <v>0</v>
      </c>
      <c r="O512" s="27">
        <f>'Activity Report'!$T531</f>
        <v>0</v>
      </c>
    </row>
    <row r="513" spans="1:15" ht="12.5" x14ac:dyDescent="0.25">
      <c r="A513" s="27">
        <f>'Activity Report'!$F532</f>
        <v>0</v>
      </c>
      <c r="B513" s="27" t="str">
        <f>'Activity Report'!$J$5</f>
        <v>2025-2026</v>
      </c>
      <c r="C513" s="27">
        <f>'Activity Report'!$H532</f>
        <v>0</v>
      </c>
      <c r="D513" s="27">
        <f>'Activity Report'!$I532</f>
        <v>0</v>
      </c>
      <c r="E513" s="27">
        <f>'Activity Report'!J532</f>
        <v>0</v>
      </c>
      <c r="F513" s="27">
        <f>'Activity Report'!$K532</f>
        <v>0</v>
      </c>
      <c r="H513" s="27">
        <f>'Activity Report'!$M532</f>
        <v>0</v>
      </c>
      <c r="I513" s="27">
        <f>'Activity Report'!$N532</f>
        <v>0</v>
      </c>
      <c r="J513" s="28">
        <f>'Activity Report'!$O532</f>
        <v>0</v>
      </c>
      <c r="K513" s="27">
        <f>'Activity Report'!$P532</f>
        <v>0</v>
      </c>
      <c r="L513" s="27">
        <f>'Activity Report'!$Q532</f>
        <v>0</v>
      </c>
      <c r="M513" s="27">
        <f>'Activity Report'!$R520</f>
        <v>0</v>
      </c>
      <c r="N513" s="27">
        <f>'Activity Report'!$S520</f>
        <v>0</v>
      </c>
      <c r="O513" s="27">
        <f>'Activity Report'!$T532</f>
        <v>0</v>
      </c>
    </row>
    <row r="514" spans="1:15" ht="12.5" x14ac:dyDescent="0.25">
      <c r="A514" s="27">
        <f>'Activity Report'!$F533</f>
        <v>0</v>
      </c>
      <c r="B514" s="27" t="str">
        <f>'Activity Report'!$J$5</f>
        <v>2025-2026</v>
      </c>
      <c r="C514" s="27">
        <f>'Activity Report'!$H533</f>
        <v>0</v>
      </c>
      <c r="D514" s="27">
        <f>'Activity Report'!$I533</f>
        <v>0</v>
      </c>
      <c r="E514" s="27">
        <f>'Activity Report'!J533</f>
        <v>0</v>
      </c>
      <c r="F514" s="27">
        <f>'Activity Report'!$K533</f>
        <v>0</v>
      </c>
      <c r="H514" s="27">
        <f>'Activity Report'!$M533</f>
        <v>0</v>
      </c>
      <c r="I514" s="27">
        <f>'Activity Report'!$N533</f>
        <v>0</v>
      </c>
      <c r="J514" s="28">
        <f>'Activity Report'!$O533</f>
        <v>0</v>
      </c>
      <c r="K514" s="27">
        <f>'Activity Report'!$P533</f>
        <v>0</v>
      </c>
      <c r="L514" s="27">
        <f>'Activity Report'!$Q533</f>
        <v>0</v>
      </c>
      <c r="M514" s="27">
        <f>'Activity Report'!$R521</f>
        <v>0</v>
      </c>
      <c r="N514" s="27">
        <f>'Activity Report'!$S521</f>
        <v>0</v>
      </c>
      <c r="O514" s="27">
        <f>'Activity Report'!$T533</f>
        <v>0</v>
      </c>
    </row>
    <row r="515" spans="1:15" ht="12.5" x14ac:dyDescent="0.25">
      <c r="A515" s="27">
        <f>'Activity Report'!$F534</f>
        <v>0</v>
      </c>
      <c r="B515" s="27" t="str">
        <f>'Activity Report'!$J$5</f>
        <v>2025-2026</v>
      </c>
      <c r="C515" s="27">
        <f>'Activity Report'!$H534</f>
        <v>0</v>
      </c>
      <c r="D515" s="27">
        <f>'Activity Report'!$I534</f>
        <v>0</v>
      </c>
      <c r="E515" s="27">
        <f>'Activity Report'!J534</f>
        <v>0</v>
      </c>
      <c r="F515" s="27">
        <f>'Activity Report'!$K534</f>
        <v>0</v>
      </c>
      <c r="H515" s="27">
        <f>'Activity Report'!$M534</f>
        <v>0</v>
      </c>
      <c r="I515" s="27">
        <f>'Activity Report'!$N534</f>
        <v>0</v>
      </c>
      <c r="J515" s="28">
        <f>'Activity Report'!$O534</f>
        <v>0</v>
      </c>
      <c r="K515" s="27">
        <f>'Activity Report'!$P534</f>
        <v>0</v>
      </c>
      <c r="L515" s="27">
        <f>'Activity Report'!$Q534</f>
        <v>0</v>
      </c>
      <c r="M515" s="27">
        <f>'Activity Report'!$R522</f>
        <v>0</v>
      </c>
      <c r="N515" s="27">
        <f>'Activity Report'!$S522</f>
        <v>0</v>
      </c>
      <c r="O515" s="27">
        <f>'Activity Report'!$T534</f>
        <v>0</v>
      </c>
    </row>
    <row r="516" spans="1:15" ht="12.5" x14ac:dyDescent="0.25">
      <c r="A516" s="27">
        <f>'Activity Report'!$F535</f>
        <v>0</v>
      </c>
      <c r="B516" s="27" t="str">
        <f>'Activity Report'!$J$5</f>
        <v>2025-2026</v>
      </c>
      <c r="C516" s="27">
        <f>'Activity Report'!$H535</f>
        <v>0</v>
      </c>
      <c r="D516" s="27">
        <f>'Activity Report'!$I535</f>
        <v>0</v>
      </c>
      <c r="E516" s="27">
        <f>'Activity Report'!J535</f>
        <v>0</v>
      </c>
      <c r="F516" s="27">
        <f>'Activity Report'!$K535</f>
        <v>0</v>
      </c>
      <c r="H516" s="27">
        <f>'Activity Report'!$M535</f>
        <v>0</v>
      </c>
      <c r="I516" s="27">
        <f>'Activity Report'!$N535</f>
        <v>0</v>
      </c>
      <c r="J516" s="28">
        <f>'Activity Report'!$O535</f>
        <v>0</v>
      </c>
      <c r="K516" s="27">
        <f>'Activity Report'!$P535</f>
        <v>0</v>
      </c>
      <c r="L516" s="27">
        <f>'Activity Report'!$Q535</f>
        <v>0</v>
      </c>
      <c r="M516" s="27">
        <f>'Activity Report'!$R523</f>
        <v>0</v>
      </c>
      <c r="N516" s="27">
        <f>'Activity Report'!$S523</f>
        <v>0</v>
      </c>
      <c r="O516" s="27">
        <f>'Activity Report'!$T535</f>
        <v>0</v>
      </c>
    </row>
    <row r="517" spans="1:15" ht="12.5" x14ac:dyDescent="0.25">
      <c r="A517" s="27">
        <f>'Activity Report'!$F536</f>
        <v>0</v>
      </c>
      <c r="B517" s="27" t="str">
        <f>'Activity Report'!$J$5</f>
        <v>2025-2026</v>
      </c>
      <c r="C517" s="27">
        <f>'Activity Report'!$H536</f>
        <v>0</v>
      </c>
      <c r="D517" s="27">
        <f>'Activity Report'!$I536</f>
        <v>0</v>
      </c>
      <c r="E517" s="27">
        <f>'Activity Report'!J536</f>
        <v>0</v>
      </c>
      <c r="F517" s="27">
        <f>'Activity Report'!$K536</f>
        <v>0</v>
      </c>
      <c r="H517" s="27">
        <f>'Activity Report'!$M536</f>
        <v>0</v>
      </c>
      <c r="I517" s="27">
        <f>'Activity Report'!$N536</f>
        <v>0</v>
      </c>
      <c r="J517" s="28">
        <f>'Activity Report'!$O536</f>
        <v>0</v>
      </c>
      <c r="K517" s="27">
        <f>'Activity Report'!$P536</f>
        <v>0</v>
      </c>
      <c r="L517" s="27">
        <f>'Activity Report'!$Q536</f>
        <v>0</v>
      </c>
      <c r="M517" s="27">
        <f>'Activity Report'!$R524</f>
        <v>0</v>
      </c>
      <c r="N517" s="27">
        <f>'Activity Report'!$S524</f>
        <v>0</v>
      </c>
      <c r="O517" s="27">
        <f>'Activity Report'!$T536</f>
        <v>0</v>
      </c>
    </row>
    <row r="518" spans="1:15" ht="12.5" x14ac:dyDescent="0.25">
      <c r="A518" s="27">
        <f>'Activity Report'!$F537</f>
        <v>0</v>
      </c>
      <c r="B518" s="27" t="str">
        <f>'Activity Report'!$J$5</f>
        <v>2025-2026</v>
      </c>
      <c r="C518" s="27">
        <f>'Activity Report'!$H537</f>
        <v>0</v>
      </c>
      <c r="D518" s="27">
        <f>'Activity Report'!$I537</f>
        <v>0</v>
      </c>
      <c r="E518" s="27">
        <f>'Activity Report'!J537</f>
        <v>0</v>
      </c>
      <c r="F518" s="27">
        <f>'Activity Report'!$K537</f>
        <v>0</v>
      </c>
      <c r="H518" s="27">
        <f>'Activity Report'!$M537</f>
        <v>0</v>
      </c>
      <c r="I518" s="27">
        <f>'Activity Report'!$N537</f>
        <v>0</v>
      </c>
      <c r="J518" s="28">
        <f>'Activity Report'!$O537</f>
        <v>0</v>
      </c>
      <c r="K518" s="27">
        <f>'Activity Report'!$P537</f>
        <v>0</v>
      </c>
      <c r="L518" s="27">
        <f>'Activity Report'!$Q537</f>
        <v>0</v>
      </c>
      <c r="M518" s="27">
        <f>'Activity Report'!$R525</f>
        <v>0</v>
      </c>
      <c r="N518" s="27">
        <f>'Activity Report'!$S525</f>
        <v>0</v>
      </c>
      <c r="O518" s="27">
        <f>'Activity Report'!$T537</f>
        <v>0</v>
      </c>
    </row>
    <row r="519" spans="1:15" ht="12.5" x14ac:dyDescent="0.25">
      <c r="A519" s="27">
        <f>'Activity Report'!$F538</f>
        <v>0</v>
      </c>
      <c r="B519" s="27" t="str">
        <f>'Activity Report'!$J$5</f>
        <v>2025-2026</v>
      </c>
      <c r="C519" s="27">
        <f>'Activity Report'!$H538</f>
        <v>0</v>
      </c>
      <c r="D519" s="27">
        <f>'Activity Report'!$I538</f>
        <v>0</v>
      </c>
      <c r="E519" s="27">
        <f>'Activity Report'!J538</f>
        <v>0</v>
      </c>
      <c r="F519" s="27">
        <f>'Activity Report'!$K538</f>
        <v>0</v>
      </c>
      <c r="H519" s="27">
        <f>'Activity Report'!$M538</f>
        <v>0</v>
      </c>
      <c r="I519" s="27">
        <f>'Activity Report'!$N538</f>
        <v>0</v>
      </c>
      <c r="J519" s="28">
        <f>'Activity Report'!$O538</f>
        <v>0</v>
      </c>
      <c r="K519" s="27">
        <f>'Activity Report'!$P538</f>
        <v>0</v>
      </c>
      <c r="L519" s="27">
        <f>'Activity Report'!$Q538</f>
        <v>0</v>
      </c>
      <c r="M519" s="27">
        <f>'Activity Report'!$R526</f>
        <v>0</v>
      </c>
      <c r="N519" s="27">
        <f>'Activity Report'!$S526</f>
        <v>0</v>
      </c>
      <c r="O519" s="27">
        <f>'Activity Report'!$T538</f>
        <v>0</v>
      </c>
    </row>
    <row r="520" spans="1:15" ht="12.5" x14ac:dyDescent="0.25">
      <c r="A520" s="27">
        <f>'Activity Report'!$F539</f>
        <v>0</v>
      </c>
      <c r="B520" s="27" t="str">
        <f>'Activity Report'!$J$5</f>
        <v>2025-2026</v>
      </c>
      <c r="C520" s="27">
        <f>'Activity Report'!$H539</f>
        <v>0</v>
      </c>
      <c r="D520" s="27">
        <f>'Activity Report'!$I539</f>
        <v>0</v>
      </c>
      <c r="E520" s="27">
        <f>'Activity Report'!J539</f>
        <v>0</v>
      </c>
      <c r="F520" s="27">
        <f>'Activity Report'!$K539</f>
        <v>0</v>
      </c>
      <c r="H520" s="27">
        <f>'Activity Report'!$M539</f>
        <v>0</v>
      </c>
      <c r="I520" s="27">
        <f>'Activity Report'!$N539</f>
        <v>0</v>
      </c>
      <c r="J520" s="28">
        <f>'Activity Report'!$O539</f>
        <v>0</v>
      </c>
      <c r="K520" s="27">
        <f>'Activity Report'!$P539</f>
        <v>0</v>
      </c>
      <c r="L520" s="27">
        <f>'Activity Report'!$Q539</f>
        <v>0</v>
      </c>
      <c r="M520" s="27">
        <f>'Activity Report'!$R527</f>
        <v>0</v>
      </c>
      <c r="N520" s="27">
        <f>'Activity Report'!$S527</f>
        <v>0</v>
      </c>
      <c r="O520" s="27">
        <f>'Activity Report'!$T539</f>
        <v>0</v>
      </c>
    </row>
    <row r="521" spans="1:15" ht="12.5" x14ac:dyDescent="0.25">
      <c r="A521" s="27">
        <f>'Activity Report'!$F540</f>
        <v>0</v>
      </c>
      <c r="B521" s="27" t="str">
        <f>'Activity Report'!$J$5</f>
        <v>2025-2026</v>
      </c>
      <c r="C521" s="27">
        <f>'Activity Report'!$H540</f>
        <v>0</v>
      </c>
      <c r="D521" s="27">
        <f>'Activity Report'!$I540</f>
        <v>0</v>
      </c>
      <c r="E521" s="27">
        <f>'Activity Report'!J540</f>
        <v>0</v>
      </c>
      <c r="F521" s="27">
        <f>'Activity Report'!$K540</f>
        <v>0</v>
      </c>
      <c r="H521" s="27">
        <f>'Activity Report'!$M540</f>
        <v>0</v>
      </c>
      <c r="I521" s="27">
        <f>'Activity Report'!$N540</f>
        <v>0</v>
      </c>
      <c r="J521" s="28">
        <f>'Activity Report'!$O540</f>
        <v>0</v>
      </c>
      <c r="K521" s="27">
        <f>'Activity Report'!$P540</f>
        <v>0</v>
      </c>
      <c r="L521" s="27">
        <f>'Activity Report'!$Q540</f>
        <v>0</v>
      </c>
      <c r="M521" s="27">
        <f>'Activity Report'!$R528</f>
        <v>0</v>
      </c>
      <c r="N521" s="27">
        <f>'Activity Report'!$S528</f>
        <v>0</v>
      </c>
      <c r="O521" s="27">
        <f>'Activity Report'!$T540</f>
        <v>0</v>
      </c>
    </row>
    <row r="522" spans="1:15" ht="12.5" x14ac:dyDescent="0.25">
      <c r="A522" s="27">
        <f>'Activity Report'!$F541</f>
        <v>0</v>
      </c>
      <c r="B522" s="27" t="str">
        <f>'Activity Report'!$J$5</f>
        <v>2025-2026</v>
      </c>
      <c r="C522" s="27">
        <f>'Activity Report'!$H541</f>
        <v>0</v>
      </c>
      <c r="D522" s="27">
        <f>'Activity Report'!$I541</f>
        <v>0</v>
      </c>
      <c r="E522" s="27">
        <f>'Activity Report'!J541</f>
        <v>0</v>
      </c>
      <c r="F522" s="27">
        <f>'Activity Report'!$K541</f>
        <v>0</v>
      </c>
      <c r="H522" s="27">
        <f>'Activity Report'!$M541</f>
        <v>0</v>
      </c>
      <c r="I522" s="27">
        <f>'Activity Report'!$N541</f>
        <v>0</v>
      </c>
      <c r="J522" s="28">
        <f>'Activity Report'!$O541</f>
        <v>0</v>
      </c>
      <c r="K522" s="27">
        <f>'Activity Report'!$P541</f>
        <v>0</v>
      </c>
      <c r="L522" s="27">
        <f>'Activity Report'!$Q541</f>
        <v>0</v>
      </c>
      <c r="M522" s="27">
        <f>'Activity Report'!$R529</f>
        <v>0</v>
      </c>
      <c r="N522" s="27">
        <f>'Activity Report'!$S529</f>
        <v>0</v>
      </c>
      <c r="O522" s="27">
        <f>'Activity Report'!$T541</f>
        <v>0</v>
      </c>
    </row>
    <row r="523" spans="1:15" ht="12.5" x14ac:dyDescent="0.25">
      <c r="A523" s="27">
        <f>'Activity Report'!$F542</f>
        <v>0</v>
      </c>
      <c r="B523" s="27" t="str">
        <f>'Activity Report'!$J$5</f>
        <v>2025-2026</v>
      </c>
      <c r="C523" s="27">
        <f>'Activity Report'!$H542</f>
        <v>0</v>
      </c>
      <c r="D523" s="27">
        <f>'Activity Report'!$I542</f>
        <v>0</v>
      </c>
      <c r="E523" s="27">
        <f>'Activity Report'!J542</f>
        <v>0</v>
      </c>
      <c r="F523" s="27">
        <f>'Activity Report'!$K542</f>
        <v>0</v>
      </c>
      <c r="H523" s="27">
        <f>'Activity Report'!$M542</f>
        <v>0</v>
      </c>
      <c r="I523" s="27">
        <f>'Activity Report'!$N542</f>
        <v>0</v>
      </c>
      <c r="J523" s="28">
        <f>'Activity Report'!$O542</f>
        <v>0</v>
      </c>
      <c r="K523" s="27">
        <f>'Activity Report'!$P542</f>
        <v>0</v>
      </c>
      <c r="L523" s="27">
        <f>'Activity Report'!$Q542</f>
        <v>0</v>
      </c>
      <c r="M523" s="27">
        <f>'Activity Report'!$R530</f>
        <v>0</v>
      </c>
      <c r="N523" s="27">
        <f>'Activity Report'!$S530</f>
        <v>0</v>
      </c>
      <c r="O523" s="27">
        <f>'Activity Report'!$T542</f>
        <v>0</v>
      </c>
    </row>
    <row r="524" spans="1:15" ht="12.5" x14ac:dyDescent="0.25">
      <c r="A524" s="27">
        <f>'Activity Report'!$F543</f>
        <v>0</v>
      </c>
      <c r="B524" s="27" t="str">
        <f>'Activity Report'!$J$5</f>
        <v>2025-2026</v>
      </c>
      <c r="C524" s="27">
        <f>'Activity Report'!$H543</f>
        <v>0</v>
      </c>
      <c r="D524" s="27">
        <f>'Activity Report'!$I543</f>
        <v>0</v>
      </c>
      <c r="E524" s="27">
        <f>'Activity Report'!J543</f>
        <v>0</v>
      </c>
      <c r="F524" s="27">
        <f>'Activity Report'!$K543</f>
        <v>0</v>
      </c>
      <c r="H524" s="27">
        <f>'Activity Report'!$M543</f>
        <v>0</v>
      </c>
      <c r="I524" s="27">
        <f>'Activity Report'!$N543</f>
        <v>0</v>
      </c>
      <c r="J524" s="28">
        <f>'Activity Report'!$O543</f>
        <v>0</v>
      </c>
      <c r="K524" s="27">
        <f>'Activity Report'!$P543</f>
        <v>0</v>
      </c>
      <c r="L524" s="27">
        <f>'Activity Report'!$Q543</f>
        <v>0</v>
      </c>
      <c r="M524" s="27">
        <f>'Activity Report'!$R531</f>
        <v>0</v>
      </c>
      <c r="N524" s="27">
        <f>'Activity Report'!$S531</f>
        <v>0</v>
      </c>
      <c r="O524" s="27">
        <f>'Activity Report'!$T543</f>
        <v>0</v>
      </c>
    </row>
    <row r="525" spans="1:15" ht="12.5" x14ac:dyDescent="0.25">
      <c r="A525" s="27">
        <f>'Activity Report'!$F544</f>
        <v>0</v>
      </c>
      <c r="B525" s="27" t="str">
        <f>'Activity Report'!$J$5</f>
        <v>2025-2026</v>
      </c>
      <c r="C525" s="27">
        <f>'Activity Report'!$H544</f>
        <v>0</v>
      </c>
      <c r="D525" s="27">
        <f>'Activity Report'!$I544</f>
        <v>0</v>
      </c>
      <c r="E525" s="27">
        <f>'Activity Report'!J544</f>
        <v>0</v>
      </c>
      <c r="F525" s="27">
        <f>'Activity Report'!$K544</f>
        <v>0</v>
      </c>
      <c r="H525" s="27">
        <f>'Activity Report'!$M544</f>
        <v>0</v>
      </c>
      <c r="I525" s="27">
        <f>'Activity Report'!$N544</f>
        <v>0</v>
      </c>
      <c r="J525" s="28">
        <f>'Activity Report'!$O544</f>
        <v>0</v>
      </c>
      <c r="K525" s="27">
        <f>'Activity Report'!$P544</f>
        <v>0</v>
      </c>
      <c r="L525" s="27">
        <f>'Activity Report'!$Q544</f>
        <v>0</v>
      </c>
      <c r="M525" s="27">
        <f>'Activity Report'!$R532</f>
        <v>0</v>
      </c>
      <c r="N525" s="27">
        <f>'Activity Report'!$S532</f>
        <v>0</v>
      </c>
      <c r="O525" s="27">
        <f>'Activity Report'!$T544</f>
        <v>0</v>
      </c>
    </row>
    <row r="526" spans="1:15" ht="12.5" x14ac:dyDescent="0.25">
      <c r="A526" s="27">
        <f>'Activity Report'!$F545</f>
        <v>0</v>
      </c>
      <c r="B526" s="27" t="str">
        <f>'Activity Report'!$J$5</f>
        <v>2025-2026</v>
      </c>
      <c r="C526" s="27">
        <f>'Activity Report'!$H545</f>
        <v>0</v>
      </c>
      <c r="D526" s="27">
        <f>'Activity Report'!$I545</f>
        <v>0</v>
      </c>
      <c r="E526" s="27">
        <f>'Activity Report'!J545</f>
        <v>0</v>
      </c>
      <c r="F526" s="27">
        <f>'Activity Report'!$K545</f>
        <v>0</v>
      </c>
      <c r="H526" s="27">
        <f>'Activity Report'!$M545</f>
        <v>0</v>
      </c>
      <c r="I526" s="27">
        <f>'Activity Report'!$N545</f>
        <v>0</v>
      </c>
      <c r="J526" s="28">
        <f>'Activity Report'!$O545</f>
        <v>0</v>
      </c>
      <c r="K526" s="27">
        <f>'Activity Report'!$P545</f>
        <v>0</v>
      </c>
      <c r="L526" s="27">
        <f>'Activity Report'!$Q545</f>
        <v>0</v>
      </c>
      <c r="M526" s="27">
        <f>'Activity Report'!$R533</f>
        <v>0</v>
      </c>
      <c r="N526" s="27">
        <f>'Activity Report'!$S533</f>
        <v>0</v>
      </c>
      <c r="O526" s="27">
        <f>'Activity Report'!$T545</f>
        <v>0</v>
      </c>
    </row>
    <row r="527" spans="1:15" ht="12.5" x14ac:dyDescent="0.25">
      <c r="A527" s="27">
        <f>'Activity Report'!$F546</f>
        <v>0</v>
      </c>
      <c r="B527" s="27" t="str">
        <f>'Activity Report'!$J$5</f>
        <v>2025-2026</v>
      </c>
      <c r="C527" s="27">
        <f>'Activity Report'!$H546</f>
        <v>0</v>
      </c>
      <c r="D527" s="27">
        <f>'Activity Report'!$I546</f>
        <v>0</v>
      </c>
      <c r="E527" s="27">
        <f>'Activity Report'!J546</f>
        <v>0</v>
      </c>
      <c r="F527" s="27">
        <f>'Activity Report'!$K546</f>
        <v>0</v>
      </c>
      <c r="H527" s="27">
        <f>'Activity Report'!$M546</f>
        <v>0</v>
      </c>
      <c r="I527" s="27">
        <f>'Activity Report'!$N546</f>
        <v>0</v>
      </c>
      <c r="J527" s="28">
        <f>'Activity Report'!$O546</f>
        <v>0</v>
      </c>
      <c r="K527" s="27">
        <f>'Activity Report'!$P546</f>
        <v>0</v>
      </c>
      <c r="L527" s="27">
        <f>'Activity Report'!$Q546</f>
        <v>0</v>
      </c>
      <c r="M527" s="27">
        <f>'Activity Report'!$R534</f>
        <v>0</v>
      </c>
      <c r="N527" s="27">
        <f>'Activity Report'!$S534</f>
        <v>0</v>
      </c>
      <c r="O527" s="27">
        <f>'Activity Report'!$T546</f>
        <v>0</v>
      </c>
    </row>
    <row r="528" spans="1:15" ht="12.5" x14ac:dyDescent="0.25">
      <c r="A528" s="27">
        <f>'Activity Report'!$F547</f>
        <v>0</v>
      </c>
      <c r="B528" s="27" t="str">
        <f>'Activity Report'!$J$5</f>
        <v>2025-2026</v>
      </c>
      <c r="C528" s="27">
        <f>'Activity Report'!$H547</f>
        <v>0</v>
      </c>
      <c r="D528" s="27">
        <f>'Activity Report'!$I547</f>
        <v>0</v>
      </c>
      <c r="E528" s="27">
        <f>'Activity Report'!J547</f>
        <v>0</v>
      </c>
      <c r="F528" s="27">
        <f>'Activity Report'!$K547</f>
        <v>0</v>
      </c>
      <c r="H528" s="27">
        <f>'Activity Report'!$M547</f>
        <v>0</v>
      </c>
      <c r="I528" s="27">
        <f>'Activity Report'!$N547</f>
        <v>0</v>
      </c>
      <c r="J528" s="28">
        <f>'Activity Report'!$O547</f>
        <v>0</v>
      </c>
      <c r="K528" s="27">
        <f>'Activity Report'!$P547</f>
        <v>0</v>
      </c>
      <c r="L528" s="27">
        <f>'Activity Report'!$Q547</f>
        <v>0</v>
      </c>
      <c r="M528" s="27">
        <f>'Activity Report'!$R535</f>
        <v>0</v>
      </c>
      <c r="N528" s="27">
        <f>'Activity Report'!$S535</f>
        <v>0</v>
      </c>
      <c r="O528" s="27">
        <f>'Activity Report'!$T547</f>
        <v>0</v>
      </c>
    </row>
    <row r="529" spans="1:15" ht="12.5" x14ac:dyDescent="0.25">
      <c r="A529" s="27">
        <f>'Activity Report'!$F548</f>
        <v>0</v>
      </c>
      <c r="B529" s="27" t="str">
        <f>'Activity Report'!$J$5</f>
        <v>2025-2026</v>
      </c>
      <c r="C529" s="27">
        <f>'Activity Report'!$H548</f>
        <v>0</v>
      </c>
      <c r="D529" s="27">
        <f>'Activity Report'!$I548</f>
        <v>0</v>
      </c>
      <c r="E529" s="27">
        <f>'Activity Report'!J548</f>
        <v>0</v>
      </c>
      <c r="F529" s="27">
        <f>'Activity Report'!$K548</f>
        <v>0</v>
      </c>
      <c r="H529" s="27">
        <f>'Activity Report'!$M548</f>
        <v>0</v>
      </c>
      <c r="I529" s="27">
        <f>'Activity Report'!$N548</f>
        <v>0</v>
      </c>
      <c r="J529" s="28">
        <f>'Activity Report'!$O548</f>
        <v>0</v>
      </c>
      <c r="K529" s="27">
        <f>'Activity Report'!$P548</f>
        <v>0</v>
      </c>
      <c r="L529" s="27">
        <f>'Activity Report'!$Q548</f>
        <v>0</v>
      </c>
      <c r="M529" s="27">
        <f>'Activity Report'!$R536</f>
        <v>0</v>
      </c>
      <c r="N529" s="27">
        <f>'Activity Report'!$S536</f>
        <v>0</v>
      </c>
      <c r="O529" s="27">
        <f>'Activity Report'!$T548</f>
        <v>0</v>
      </c>
    </row>
    <row r="530" spans="1:15" ht="12.5" x14ac:dyDescent="0.25">
      <c r="A530" s="27">
        <f>'Activity Report'!$F549</f>
        <v>0</v>
      </c>
      <c r="B530" s="27" t="str">
        <f>'Activity Report'!$J$5</f>
        <v>2025-2026</v>
      </c>
      <c r="C530" s="27">
        <f>'Activity Report'!$H549</f>
        <v>0</v>
      </c>
      <c r="D530" s="27">
        <f>'Activity Report'!$I549</f>
        <v>0</v>
      </c>
      <c r="E530" s="27">
        <f>'Activity Report'!J549</f>
        <v>0</v>
      </c>
      <c r="F530" s="27">
        <f>'Activity Report'!$K549</f>
        <v>0</v>
      </c>
      <c r="H530" s="27">
        <f>'Activity Report'!$M549</f>
        <v>0</v>
      </c>
      <c r="I530" s="27">
        <f>'Activity Report'!$N549</f>
        <v>0</v>
      </c>
      <c r="J530" s="28">
        <f>'Activity Report'!$O549</f>
        <v>0</v>
      </c>
      <c r="K530" s="27">
        <f>'Activity Report'!$P549</f>
        <v>0</v>
      </c>
      <c r="L530" s="27">
        <f>'Activity Report'!$Q549</f>
        <v>0</v>
      </c>
      <c r="M530" s="27">
        <f>'Activity Report'!$R537</f>
        <v>0</v>
      </c>
      <c r="N530" s="27">
        <f>'Activity Report'!$S537</f>
        <v>0</v>
      </c>
      <c r="O530" s="27">
        <f>'Activity Report'!$T549</f>
        <v>0</v>
      </c>
    </row>
    <row r="531" spans="1:15" ht="12.5" x14ac:dyDescent="0.25">
      <c r="A531" s="27">
        <f>'Activity Report'!$F550</f>
        <v>0</v>
      </c>
      <c r="B531" s="27" t="str">
        <f>'Activity Report'!$J$5</f>
        <v>2025-2026</v>
      </c>
      <c r="C531" s="27">
        <f>'Activity Report'!$H550</f>
        <v>0</v>
      </c>
      <c r="D531" s="27">
        <f>'Activity Report'!$I550</f>
        <v>0</v>
      </c>
      <c r="E531" s="27">
        <f>'Activity Report'!J550</f>
        <v>0</v>
      </c>
      <c r="F531" s="27">
        <f>'Activity Report'!$K550</f>
        <v>0</v>
      </c>
      <c r="H531" s="27">
        <f>'Activity Report'!$M550</f>
        <v>0</v>
      </c>
      <c r="I531" s="27">
        <f>'Activity Report'!$N550</f>
        <v>0</v>
      </c>
      <c r="J531" s="28">
        <f>'Activity Report'!$O550</f>
        <v>0</v>
      </c>
      <c r="K531" s="27">
        <f>'Activity Report'!$P550</f>
        <v>0</v>
      </c>
      <c r="L531" s="27">
        <f>'Activity Report'!$Q550</f>
        <v>0</v>
      </c>
      <c r="M531" s="27">
        <f>'Activity Report'!$R538</f>
        <v>0</v>
      </c>
      <c r="N531" s="27">
        <f>'Activity Report'!$S538</f>
        <v>0</v>
      </c>
      <c r="O531" s="27">
        <f>'Activity Report'!$T550</f>
        <v>0</v>
      </c>
    </row>
    <row r="532" spans="1:15" ht="12.5" x14ac:dyDescent="0.25">
      <c r="A532" s="27">
        <f>'Activity Report'!$F551</f>
        <v>0</v>
      </c>
      <c r="B532" s="27" t="str">
        <f>'Activity Report'!$J$5</f>
        <v>2025-2026</v>
      </c>
      <c r="C532" s="27">
        <f>'Activity Report'!$H551</f>
        <v>0</v>
      </c>
      <c r="D532" s="27">
        <f>'Activity Report'!$I551</f>
        <v>0</v>
      </c>
      <c r="E532" s="27">
        <f>'Activity Report'!J551</f>
        <v>0</v>
      </c>
      <c r="F532" s="27">
        <f>'Activity Report'!$K551</f>
        <v>0</v>
      </c>
      <c r="H532" s="27">
        <f>'Activity Report'!$M551</f>
        <v>0</v>
      </c>
      <c r="I532" s="27">
        <f>'Activity Report'!$N551</f>
        <v>0</v>
      </c>
      <c r="J532" s="28">
        <f>'Activity Report'!$O551</f>
        <v>0</v>
      </c>
      <c r="K532" s="27">
        <f>'Activity Report'!$P551</f>
        <v>0</v>
      </c>
      <c r="L532" s="27">
        <f>'Activity Report'!$Q551</f>
        <v>0</v>
      </c>
      <c r="M532" s="27">
        <f>'Activity Report'!$R539</f>
        <v>0</v>
      </c>
      <c r="N532" s="27">
        <f>'Activity Report'!$S539</f>
        <v>0</v>
      </c>
      <c r="O532" s="27">
        <f>'Activity Report'!$T551</f>
        <v>0</v>
      </c>
    </row>
    <row r="533" spans="1:15" ht="12.5" x14ac:dyDescent="0.25">
      <c r="A533" s="27">
        <f>'Activity Report'!$F552</f>
        <v>0</v>
      </c>
      <c r="B533" s="27" t="str">
        <f>'Activity Report'!$J$5</f>
        <v>2025-2026</v>
      </c>
      <c r="C533" s="27">
        <f>'Activity Report'!$H552</f>
        <v>0</v>
      </c>
      <c r="D533" s="27">
        <f>'Activity Report'!$I552</f>
        <v>0</v>
      </c>
      <c r="E533" s="27">
        <f>'Activity Report'!J552</f>
        <v>0</v>
      </c>
      <c r="F533" s="27">
        <f>'Activity Report'!$K552</f>
        <v>0</v>
      </c>
      <c r="H533" s="27">
        <f>'Activity Report'!$M552</f>
        <v>0</v>
      </c>
      <c r="I533" s="27">
        <f>'Activity Report'!$N552</f>
        <v>0</v>
      </c>
      <c r="J533" s="28">
        <f>'Activity Report'!$O552</f>
        <v>0</v>
      </c>
      <c r="K533" s="27">
        <f>'Activity Report'!$P552</f>
        <v>0</v>
      </c>
      <c r="L533" s="27">
        <f>'Activity Report'!$Q552</f>
        <v>0</v>
      </c>
      <c r="M533" s="27">
        <f>'Activity Report'!$R540</f>
        <v>0</v>
      </c>
      <c r="N533" s="27">
        <f>'Activity Report'!$S540</f>
        <v>0</v>
      </c>
      <c r="O533" s="27">
        <f>'Activity Report'!$T552</f>
        <v>0</v>
      </c>
    </row>
    <row r="534" spans="1:15" ht="12.5" x14ac:dyDescent="0.25">
      <c r="A534" s="27">
        <f>'Activity Report'!$F553</f>
        <v>0</v>
      </c>
      <c r="B534" s="27" t="str">
        <f>'Activity Report'!$J$5</f>
        <v>2025-2026</v>
      </c>
      <c r="C534" s="27">
        <f>'Activity Report'!$H553</f>
        <v>0</v>
      </c>
      <c r="D534" s="27">
        <f>'Activity Report'!$I553</f>
        <v>0</v>
      </c>
      <c r="E534" s="27">
        <f>'Activity Report'!J553</f>
        <v>0</v>
      </c>
      <c r="F534" s="27">
        <f>'Activity Report'!$K553</f>
        <v>0</v>
      </c>
      <c r="H534" s="27">
        <f>'Activity Report'!$M553</f>
        <v>0</v>
      </c>
      <c r="I534" s="27">
        <f>'Activity Report'!$N553</f>
        <v>0</v>
      </c>
      <c r="J534" s="28">
        <f>'Activity Report'!$O553</f>
        <v>0</v>
      </c>
      <c r="K534" s="27">
        <f>'Activity Report'!$P553</f>
        <v>0</v>
      </c>
      <c r="L534" s="27">
        <f>'Activity Report'!$Q553</f>
        <v>0</v>
      </c>
      <c r="M534" s="27">
        <f>'Activity Report'!$R541</f>
        <v>0</v>
      </c>
      <c r="N534" s="27">
        <f>'Activity Report'!$S541</f>
        <v>0</v>
      </c>
      <c r="O534" s="27">
        <f>'Activity Report'!$T553</f>
        <v>0</v>
      </c>
    </row>
    <row r="535" spans="1:15" ht="12.5" x14ac:dyDescent="0.25">
      <c r="A535" s="27">
        <f>'Activity Report'!$F554</f>
        <v>0</v>
      </c>
      <c r="B535" s="27" t="str">
        <f>'Activity Report'!$J$5</f>
        <v>2025-2026</v>
      </c>
      <c r="C535" s="27">
        <f>'Activity Report'!$H554</f>
        <v>0</v>
      </c>
      <c r="D535" s="27">
        <f>'Activity Report'!$I554</f>
        <v>0</v>
      </c>
      <c r="E535" s="27">
        <f>'Activity Report'!J554</f>
        <v>0</v>
      </c>
      <c r="F535" s="27">
        <f>'Activity Report'!$K554</f>
        <v>0</v>
      </c>
      <c r="H535" s="27">
        <f>'Activity Report'!$M554</f>
        <v>0</v>
      </c>
      <c r="I535" s="27">
        <f>'Activity Report'!$N554</f>
        <v>0</v>
      </c>
      <c r="J535" s="28">
        <f>'Activity Report'!$O554</f>
        <v>0</v>
      </c>
      <c r="K535" s="27">
        <f>'Activity Report'!$P554</f>
        <v>0</v>
      </c>
      <c r="L535" s="27">
        <f>'Activity Report'!$Q554</f>
        <v>0</v>
      </c>
      <c r="M535" s="27">
        <f>'Activity Report'!$R542</f>
        <v>0</v>
      </c>
      <c r="N535" s="27">
        <f>'Activity Report'!$S542</f>
        <v>0</v>
      </c>
      <c r="O535" s="27">
        <f>'Activity Report'!$T554</f>
        <v>0</v>
      </c>
    </row>
    <row r="536" spans="1:15" ht="12.5" x14ac:dyDescent="0.25">
      <c r="A536" s="27">
        <f>'Activity Report'!$F555</f>
        <v>0</v>
      </c>
      <c r="B536" s="27" t="str">
        <f>'Activity Report'!$J$5</f>
        <v>2025-2026</v>
      </c>
      <c r="C536" s="27">
        <f>'Activity Report'!$H555</f>
        <v>0</v>
      </c>
      <c r="D536" s="27">
        <f>'Activity Report'!$I555</f>
        <v>0</v>
      </c>
      <c r="E536" s="27">
        <f>'Activity Report'!J555</f>
        <v>0</v>
      </c>
      <c r="F536" s="27">
        <f>'Activity Report'!$K555</f>
        <v>0</v>
      </c>
      <c r="H536" s="27">
        <f>'Activity Report'!$M555</f>
        <v>0</v>
      </c>
      <c r="I536" s="27">
        <f>'Activity Report'!$N555</f>
        <v>0</v>
      </c>
      <c r="J536" s="28">
        <f>'Activity Report'!$O555</f>
        <v>0</v>
      </c>
      <c r="K536" s="27">
        <f>'Activity Report'!$P555</f>
        <v>0</v>
      </c>
      <c r="L536" s="27">
        <f>'Activity Report'!$Q555</f>
        <v>0</v>
      </c>
      <c r="M536" s="27">
        <f>'Activity Report'!$R543</f>
        <v>0</v>
      </c>
      <c r="N536" s="27">
        <f>'Activity Report'!$S543</f>
        <v>0</v>
      </c>
      <c r="O536" s="27">
        <f>'Activity Report'!$T555</f>
        <v>0</v>
      </c>
    </row>
    <row r="537" spans="1:15" ht="12.5" x14ac:dyDescent="0.25">
      <c r="A537" s="27">
        <f>'Activity Report'!$F556</f>
        <v>0</v>
      </c>
      <c r="B537" s="27" t="str">
        <f>'Activity Report'!$J$5</f>
        <v>2025-2026</v>
      </c>
      <c r="C537" s="27">
        <f>'Activity Report'!$H556</f>
        <v>0</v>
      </c>
      <c r="D537" s="27">
        <f>'Activity Report'!$I556</f>
        <v>0</v>
      </c>
      <c r="E537" s="27">
        <f>'Activity Report'!J556</f>
        <v>0</v>
      </c>
      <c r="F537" s="27">
        <f>'Activity Report'!$K556</f>
        <v>0</v>
      </c>
      <c r="H537" s="27">
        <f>'Activity Report'!$M556</f>
        <v>0</v>
      </c>
      <c r="I537" s="27">
        <f>'Activity Report'!$N556</f>
        <v>0</v>
      </c>
      <c r="J537" s="28">
        <f>'Activity Report'!$O556</f>
        <v>0</v>
      </c>
      <c r="K537" s="27">
        <f>'Activity Report'!$P556</f>
        <v>0</v>
      </c>
      <c r="L537" s="27">
        <f>'Activity Report'!$Q556</f>
        <v>0</v>
      </c>
      <c r="M537" s="27">
        <f>'Activity Report'!$R544</f>
        <v>0</v>
      </c>
      <c r="N537" s="27">
        <f>'Activity Report'!$S544</f>
        <v>0</v>
      </c>
      <c r="O537" s="27">
        <f>'Activity Report'!$T556</f>
        <v>0</v>
      </c>
    </row>
    <row r="538" spans="1:15" ht="12.5" x14ac:dyDescent="0.25">
      <c r="A538" s="27">
        <f>'Activity Report'!$F557</f>
        <v>0</v>
      </c>
      <c r="B538" s="27" t="str">
        <f>'Activity Report'!$J$5</f>
        <v>2025-2026</v>
      </c>
      <c r="C538" s="27">
        <f>'Activity Report'!$H557</f>
        <v>0</v>
      </c>
      <c r="D538" s="27">
        <f>'Activity Report'!$I557</f>
        <v>0</v>
      </c>
      <c r="E538" s="27">
        <f>'Activity Report'!J557</f>
        <v>0</v>
      </c>
      <c r="F538" s="27">
        <f>'Activity Report'!$K557</f>
        <v>0</v>
      </c>
      <c r="H538" s="27">
        <f>'Activity Report'!$M557</f>
        <v>0</v>
      </c>
      <c r="I538" s="27">
        <f>'Activity Report'!$N557</f>
        <v>0</v>
      </c>
      <c r="J538" s="28">
        <f>'Activity Report'!$O557</f>
        <v>0</v>
      </c>
      <c r="K538" s="27">
        <f>'Activity Report'!$P557</f>
        <v>0</v>
      </c>
      <c r="L538" s="27">
        <f>'Activity Report'!$Q557</f>
        <v>0</v>
      </c>
      <c r="M538" s="27">
        <f>'Activity Report'!$R545</f>
        <v>0</v>
      </c>
      <c r="N538" s="27">
        <f>'Activity Report'!$S545</f>
        <v>0</v>
      </c>
      <c r="O538" s="27">
        <f>'Activity Report'!$T557</f>
        <v>0</v>
      </c>
    </row>
    <row r="539" spans="1:15" ht="12.5" x14ac:dyDescent="0.25">
      <c r="A539" s="27">
        <f>'Activity Report'!$F558</f>
        <v>0</v>
      </c>
      <c r="B539" s="27" t="str">
        <f>'Activity Report'!$J$5</f>
        <v>2025-2026</v>
      </c>
      <c r="C539" s="27">
        <f>'Activity Report'!$H558</f>
        <v>0</v>
      </c>
      <c r="D539" s="27">
        <f>'Activity Report'!$I558</f>
        <v>0</v>
      </c>
      <c r="E539" s="27">
        <f>'Activity Report'!J558</f>
        <v>0</v>
      </c>
      <c r="F539" s="27">
        <f>'Activity Report'!$K558</f>
        <v>0</v>
      </c>
      <c r="H539" s="27">
        <f>'Activity Report'!$M558</f>
        <v>0</v>
      </c>
      <c r="I539" s="27">
        <f>'Activity Report'!$N558</f>
        <v>0</v>
      </c>
      <c r="J539" s="28">
        <f>'Activity Report'!$O558</f>
        <v>0</v>
      </c>
      <c r="K539" s="27">
        <f>'Activity Report'!$P558</f>
        <v>0</v>
      </c>
      <c r="L539" s="27">
        <f>'Activity Report'!$Q558</f>
        <v>0</v>
      </c>
      <c r="M539" s="27">
        <f>'Activity Report'!$R546</f>
        <v>0</v>
      </c>
      <c r="N539" s="27">
        <f>'Activity Report'!$S546</f>
        <v>0</v>
      </c>
      <c r="O539" s="27">
        <f>'Activity Report'!$T558</f>
        <v>0</v>
      </c>
    </row>
    <row r="540" spans="1:15" ht="12.5" x14ac:dyDescent="0.25">
      <c r="A540" s="27">
        <f>'Activity Report'!$F559</f>
        <v>0</v>
      </c>
      <c r="B540" s="27" t="str">
        <f>'Activity Report'!$J$5</f>
        <v>2025-2026</v>
      </c>
      <c r="C540" s="27">
        <f>'Activity Report'!$H559</f>
        <v>0</v>
      </c>
      <c r="D540" s="27">
        <f>'Activity Report'!$I559</f>
        <v>0</v>
      </c>
      <c r="E540" s="27">
        <f>'Activity Report'!J559</f>
        <v>0</v>
      </c>
      <c r="F540" s="27">
        <f>'Activity Report'!$K559</f>
        <v>0</v>
      </c>
      <c r="H540" s="27">
        <f>'Activity Report'!$M559</f>
        <v>0</v>
      </c>
      <c r="I540" s="27">
        <f>'Activity Report'!$N559</f>
        <v>0</v>
      </c>
      <c r="J540" s="28">
        <f>'Activity Report'!$O559</f>
        <v>0</v>
      </c>
      <c r="K540" s="27">
        <f>'Activity Report'!$P559</f>
        <v>0</v>
      </c>
      <c r="L540" s="27">
        <f>'Activity Report'!$Q559</f>
        <v>0</v>
      </c>
      <c r="M540" s="27">
        <f>'Activity Report'!$R547</f>
        <v>0</v>
      </c>
      <c r="N540" s="27">
        <f>'Activity Report'!$S547</f>
        <v>0</v>
      </c>
      <c r="O540" s="27">
        <f>'Activity Report'!$T559</f>
        <v>0</v>
      </c>
    </row>
    <row r="541" spans="1:15" ht="12.5" x14ac:dyDescent="0.25">
      <c r="A541" s="27">
        <f>'Activity Report'!$F560</f>
        <v>0</v>
      </c>
      <c r="B541" s="27" t="str">
        <f>'Activity Report'!$J$5</f>
        <v>2025-2026</v>
      </c>
      <c r="C541" s="27">
        <f>'Activity Report'!$H560</f>
        <v>0</v>
      </c>
      <c r="D541" s="27">
        <f>'Activity Report'!$I560</f>
        <v>0</v>
      </c>
      <c r="E541" s="27">
        <f>'Activity Report'!J560</f>
        <v>0</v>
      </c>
      <c r="F541" s="27">
        <f>'Activity Report'!$K560</f>
        <v>0</v>
      </c>
      <c r="H541" s="27">
        <f>'Activity Report'!$M560</f>
        <v>0</v>
      </c>
      <c r="I541" s="27">
        <f>'Activity Report'!$N560</f>
        <v>0</v>
      </c>
      <c r="J541" s="28">
        <f>'Activity Report'!$O560</f>
        <v>0</v>
      </c>
      <c r="K541" s="27">
        <f>'Activity Report'!$P560</f>
        <v>0</v>
      </c>
      <c r="L541" s="27">
        <f>'Activity Report'!$Q560</f>
        <v>0</v>
      </c>
      <c r="M541" s="27">
        <f>'Activity Report'!$R548</f>
        <v>0</v>
      </c>
      <c r="N541" s="27">
        <f>'Activity Report'!$S548</f>
        <v>0</v>
      </c>
      <c r="O541" s="27">
        <f>'Activity Report'!$T560</f>
        <v>0</v>
      </c>
    </row>
    <row r="542" spans="1:15" ht="12.5" x14ac:dyDescent="0.25">
      <c r="A542" s="27">
        <f>'Activity Report'!$F561</f>
        <v>0</v>
      </c>
      <c r="B542" s="27" t="str">
        <f>'Activity Report'!$J$5</f>
        <v>2025-2026</v>
      </c>
      <c r="C542" s="27">
        <f>'Activity Report'!$H561</f>
        <v>0</v>
      </c>
      <c r="D542" s="27">
        <f>'Activity Report'!$I561</f>
        <v>0</v>
      </c>
      <c r="E542" s="27">
        <f>'Activity Report'!J561</f>
        <v>0</v>
      </c>
      <c r="F542" s="27">
        <f>'Activity Report'!$K561</f>
        <v>0</v>
      </c>
      <c r="H542" s="27">
        <f>'Activity Report'!$M561</f>
        <v>0</v>
      </c>
      <c r="I542" s="27">
        <f>'Activity Report'!$N561</f>
        <v>0</v>
      </c>
      <c r="J542" s="28">
        <f>'Activity Report'!$O561</f>
        <v>0</v>
      </c>
      <c r="K542" s="27">
        <f>'Activity Report'!$P561</f>
        <v>0</v>
      </c>
      <c r="L542" s="27">
        <f>'Activity Report'!$Q561</f>
        <v>0</v>
      </c>
      <c r="M542" s="27">
        <f>'Activity Report'!$R549</f>
        <v>0</v>
      </c>
      <c r="N542" s="27">
        <f>'Activity Report'!$S549</f>
        <v>0</v>
      </c>
      <c r="O542" s="27">
        <f>'Activity Report'!$T561</f>
        <v>0</v>
      </c>
    </row>
    <row r="543" spans="1:15" ht="12.5" x14ac:dyDescent="0.25">
      <c r="A543" s="27">
        <f>'Activity Report'!$F562</f>
        <v>0</v>
      </c>
      <c r="B543" s="27" t="str">
        <f>'Activity Report'!$J$5</f>
        <v>2025-2026</v>
      </c>
      <c r="C543" s="27">
        <f>'Activity Report'!$H562</f>
        <v>0</v>
      </c>
      <c r="D543" s="27">
        <f>'Activity Report'!$I562</f>
        <v>0</v>
      </c>
      <c r="E543" s="27">
        <f>'Activity Report'!J562</f>
        <v>0</v>
      </c>
      <c r="F543" s="27">
        <f>'Activity Report'!$K562</f>
        <v>0</v>
      </c>
      <c r="H543" s="27">
        <f>'Activity Report'!$M562</f>
        <v>0</v>
      </c>
      <c r="I543" s="27">
        <f>'Activity Report'!$N562</f>
        <v>0</v>
      </c>
      <c r="J543" s="28">
        <f>'Activity Report'!$O562</f>
        <v>0</v>
      </c>
      <c r="K543" s="27">
        <f>'Activity Report'!$P562</f>
        <v>0</v>
      </c>
      <c r="L543" s="27">
        <f>'Activity Report'!$Q562</f>
        <v>0</v>
      </c>
      <c r="M543" s="27">
        <f>'Activity Report'!$R550</f>
        <v>0</v>
      </c>
      <c r="N543" s="27">
        <f>'Activity Report'!$S550</f>
        <v>0</v>
      </c>
      <c r="O543" s="27">
        <f>'Activity Report'!$T562</f>
        <v>0</v>
      </c>
    </row>
    <row r="544" spans="1:15" ht="12.5" x14ac:dyDescent="0.25">
      <c r="A544" s="27">
        <f>'Activity Report'!$F563</f>
        <v>0</v>
      </c>
      <c r="B544" s="27" t="str">
        <f>'Activity Report'!$J$5</f>
        <v>2025-2026</v>
      </c>
      <c r="C544" s="27">
        <f>'Activity Report'!$H563</f>
        <v>0</v>
      </c>
      <c r="D544" s="27">
        <f>'Activity Report'!$I563</f>
        <v>0</v>
      </c>
      <c r="E544" s="27">
        <f>'Activity Report'!J563</f>
        <v>0</v>
      </c>
      <c r="F544" s="27">
        <f>'Activity Report'!$K563</f>
        <v>0</v>
      </c>
      <c r="H544" s="27">
        <f>'Activity Report'!$M563</f>
        <v>0</v>
      </c>
      <c r="I544" s="27">
        <f>'Activity Report'!$N563</f>
        <v>0</v>
      </c>
      <c r="J544" s="28">
        <f>'Activity Report'!$O563</f>
        <v>0</v>
      </c>
      <c r="K544" s="27">
        <f>'Activity Report'!$P563</f>
        <v>0</v>
      </c>
      <c r="L544" s="27">
        <f>'Activity Report'!$Q563</f>
        <v>0</v>
      </c>
      <c r="M544" s="27">
        <f>'Activity Report'!$R551</f>
        <v>0</v>
      </c>
      <c r="N544" s="27">
        <f>'Activity Report'!$S551</f>
        <v>0</v>
      </c>
      <c r="O544" s="27">
        <f>'Activity Report'!$T563</f>
        <v>0</v>
      </c>
    </row>
    <row r="545" spans="1:15" ht="12.5" x14ac:dyDescent="0.25">
      <c r="A545" s="27">
        <f>'Activity Report'!$F564</f>
        <v>0</v>
      </c>
      <c r="B545" s="27" t="str">
        <f>'Activity Report'!$J$5</f>
        <v>2025-2026</v>
      </c>
      <c r="C545" s="27">
        <f>'Activity Report'!$H564</f>
        <v>0</v>
      </c>
      <c r="D545" s="27">
        <f>'Activity Report'!$I564</f>
        <v>0</v>
      </c>
      <c r="E545" s="27">
        <f>'Activity Report'!J564</f>
        <v>0</v>
      </c>
      <c r="F545" s="27">
        <f>'Activity Report'!$K564</f>
        <v>0</v>
      </c>
      <c r="H545" s="27">
        <f>'Activity Report'!$M564</f>
        <v>0</v>
      </c>
      <c r="I545" s="27">
        <f>'Activity Report'!$N564</f>
        <v>0</v>
      </c>
      <c r="J545" s="28">
        <f>'Activity Report'!$O564</f>
        <v>0</v>
      </c>
      <c r="K545" s="27">
        <f>'Activity Report'!$P564</f>
        <v>0</v>
      </c>
      <c r="L545" s="27">
        <f>'Activity Report'!$Q564</f>
        <v>0</v>
      </c>
      <c r="M545" s="27">
        <f>'Activity Report'!$R552</f>
        <v>0</v>
      </c>
      <c r="N545" s="27">
        <f>'Activity Report'!$S552</f>
        <v>0</v>
      </c>
      <c r="O545" s="27">
        <f>'Activity Report'!$T564</f>
        <v>0</v>
      </c>
    </row>
    <row r="546" spans="1:15" ht="12.5" x14ac:dyDescent="0.25">
      <c r="A546" s="27">
        <f>'Activity Report'!$F565</f>
        <v>0</v>
      </c>
      <c r="B546" s="27" t="str">
        <f>'Activity Report'!$J$5</f>
        <v>2025-2026</v>
      </c>
      <c r="C546" s="27">
        <f>'Activity Report'!$H565</f>
        <v>0</v>
      </c>
      <c r="D546" s="27">
        <f>'Activity Report'!$I565</f>
        <v>0</v>
      </c>
      <c r="E546" s="27">
        <f>'Activity Report'!J565</f>
        <v>0</v>
      </c>
      <c r="F546" s="27">
        <f>'Activity Report'!$K565</f>
        <v>0</v>
      </c>
      <c r="H546" s="27">
        <f>'Activity Report'!$M565</f>
        <v>0</v>
      </c>
      <c r="I546" s="27">
        <f>'Activity Report'!$N565</f>
        <v>0</v>
      </c>
      <c r="J546" s="28">
        <f>'Activity Report'!$O565</f>
        <v>0</v>
      </c>
      <c r="K546" s="27">
        <f>'Activity Report'!$P565</f>
        <v>0</v>
      </c>
      <c r="L546" s="27">
        <f>'Activity Report'!$Q565</f>
        <v>0</v>
      </c>
      <c r="M546" s="27">
        <f>'Activity Report'!$R553</f>
        <v>0</v>
      </c>
      <c r="N546" s="27">
        <f>'Activity Report'!$S553</f>
        <v>0</v>
      </c>
      <c r="O546" s="27">
        <f>'Activity Report'!$T565</f>
        <v>0</v>
      </c>
    </row>
    <row r="547" spans="1:15" ht="12.5" x14ac:dyDescent="0.25">
      <c r="A547" s="27">
        <f>'Activity Report'!$F566</f>
        <v>0</v>
      </c>
      <c r="B547" s="27" t="str">
        <f>'Activity Report'!$J$5</f>
        <v>2025-2026</v>
      </c>
      <c r="C547" s="27">
        <f>'Activity Report'!$H566</f>
        <v>0</v>
      </c>
      <c r="D547" s="27">
        <f>'Activity Report'!$I566</f>
        <v>0</v>
      </c>
      <c r="E547" s="27">
        <f>'Activity Report'!J566</f>
        <v>0</v>
      </c>
      <c r="F547" s="27">
        <f>'Activity Report'!$K566</f>
        <v>0</v>
      </c>
      <c r="H547" s="27">
        <f>'Activity Report'!$M566</f>
        <v>0</v>
      </c>
      <c r="I547" s="27">
        <f>'Activity Report'!$N566</f>
        <v>0</v>
      </c>
      <c r="J547" s="28">
        <f>'Activity Report'!$O566</f>
        <v>0</v>
      </c>
      <c r="K547" s="27">
        <f>'Activity Report'!$P566</f>
        <v>0</v>
      </c>
      <c r="L547" s="27">
        <f>'Activity Report'!$Q566</f>
        <v>0</v>
      </c>
      <c r="M547" s="27">
        <f>'Activity Report'!$R554</f>
        <v>0</v>
      </c>
      <c r="N547" s="27">
        <f>'Activity Report'!$S554</f>
        <v>0</v>
      </c>
      <c r="O547" s="27">
        <f>'Activity Report'!$T566</f>
        <v>0</v>
      </c>
    </row>
    <row r="548" spans="1:15" ht="12.5" x14ac:dyDescent="0.25">
      <c r="A548" s="27">
        <f>'Activity Report'!$F567</f>
        <v>0</v>
      </c>
      <c r="B548" s="27" t="str">
        <f>'Activity Report'!$J$5</f>
        <v>2025-2026</v>
      </c>
      <c r="C548" s="27">
        <f>'Activity Report'!$H567</f>
        <v>0</v>
      </c>
      <c r="D548" s="27">
        <f>'Activity Report'!$I567</f>
        <v>0</v>
      </c>
      <c r="E548" s="27">
        <f>'Activity Report'!J567</f>
        <v>0</v>
      </c>
      <c r="F548" s="27">
        <f>'Activity Report'!$K567</f>
        <v>0</v>
      </c>
      <c r="H548" s="27">
        <f>'Activity Report'!$M567</f>
        <v>0</v>
      </c>
      <c r="I548" s="27">
        <f>'Activity Report'!$N567</f>
        <v>0</v>
      </c>
      <c r="J548" s="28">
        <f>'Activity Report'!$O567</f>
        <v>0</v>
      </c>
      <c r="K548" s="27">
        <f>'Activity Report'!$P567</f>
        <v>0</v>
      </c>
      <c r="L548" s="27">
        <f>'Activity Report'!$Q567</f>
        <v>0</v>
      </c>
      <c r="M548" s="27">
        <f>'Activity Report'!$R555</f>
        <v>0</v>
      </c>
      <c r="N548" s="27">
        <f>'Activity Report'!$S555</f>
        <v>0</v>
      </c>
      <c r="O548" s="27">
        <f>'Activity Report'!$T567</f>
        <v>0</v>
      </c>
    </row>
    <row r="549" spans="1:15" ht="12.5" x14ac:dyDescent="0.25">
      <c r="A549" s="27">
        <f>'Activity Report'!$F568</f>
        <v>0</v>
      </c>
      <c r="B549" s="27" t="str">
        <f>'Activity Report'!$J$5</f>
        <v>2025-2026</v>
      </c>
      <c r="C549" s="27">
        <f>'Activity Report'!$H568</f>
        <v>0</v>
      </c>
      <c r="D549" s="27">
        <f>'Activity Report'!$I568</f>
        <v>0</v>
      </c>
      <c r="E549" s="27">
        <f>'Activity Report'!J568</f>
        <v>0</v>
      </c>
      <c r="F549" s="27">
        <f>'Activity Report'!$K568</f>
        <v>0</v>
      </c>
      <c r="H549" s="27">
        <f>'Activity Report'!$M568</f>
        <v>0</v>
      </c>
      <c r="I549" s="27">
        <f>'Activity Report'!$N568</f>
        <v>0</v>
      </c>
      <c r="J549" s="28">
        <f>'Activity Report'!$O568</f>
        <v>0</v>
      </c>
      <c r="K549" s="27">
        <f>'Activity Report'!$P568</f>
        <v>0</v>
      </c>
      <c r="L549" s="27">
        <f>'Activity Report'!$Q568</f>
        <v>0</v>
      </c>
      <c r="M549" s="27">
        <f>'Activity Report'!$R556</f>
        <v>0</v>
      </c>
      <c r="N549" s="27">
        <f>'Activity Report'!$S556</f>
        <v>0</v>
      </c>
      <c r="O549" s="27">
        <f>'Activity Report'!$T568</f>
        <v>0</v>
      </c>
    </row>
    <row r="550" spans="1:15" ht="12.5" x14ac:dyDescent="0.25">
      <c r="A550" s="27">
        <f>'Activity Report'!$F569</f>
        <v>0</v>
      </c>
      <c r="B550" s="27" t="str">
        <f>'Activity Report'!$J$5</f>
        <v>2025-2026</v>
      </c>
      <c r="C550" s="27">
        <f>'Activity Report'!$H569</f>
        <v>0</v>
      </c>
      <c r="D550" s="27">
        <f>'Activity Report'!$I569</f>
        <v>0</v>
      </c>
      <c r="E550" s="27">
        <f>'Activity Report'!J569</f>
        <v>0</v>
      </c>
      <c r="F550" s="27">
        <f>'Activity Report'!$K569</f>
        <v>0</v>
      </c>
      <c r="H550" s="27">
        <f>'Activity Report'!$M569</f>
        <v>0</v>
      </c>
      <c r="I550" s="27">
        <f>'Activity Report'!$N569</f>
        <v>0</v>
      </c>
      <c r="J550" s="28">
        <f>'Activity Report'!$O569</f>
        <v>0</v>
      </c>
      <c r="K550" s="27">
        <f>'Activity Report'!$P569</f>
        <v>0</v>
      </c>
      <c r="L550" s="27">
        <f>'Activity Report'!$Q569</f>
        <v>0</v>
      </c>
      <c r="M550" s="27">
        <f>'Activity Report'!$R557</f>
        <v>0</v>
      </c>
      <c r="N550" s="27">
        <f>'Activity Report'!$S557</f>
        <v>0</v>
      </c>
      <c r="O550" s="27">
        <f>'Activity Report'!$T569</f>
        <v>0</v>
      </c>
    </row>
    <row r="551" spans="1:15" ht="12.5" x14ac:dyDescent="0.25">
      <c r="A551" s="27">
        <f>'Activity Report'!$F570</f>
        <v>0</v>
      </c>
      <c r="B551" s="27" t="str">
        <f>'Activity Report'!$J$5</f>
        <v>2025-2026</v>
      </c>
      <c r="C551" s="27">
        <f>'Activity Report'!$H570</f>
        <v>0</v>
      </c>
      <c r="D551" s="27">
        <f>'Activity Report'!$I570</f>
        <v>0</v>
      </c>
      <c r="E551" s="27">
        <f>'Activity Report'!J570</f>
        <v>0</v>
      </c>
      <c r="F551" s="27">
        <f>'Activity Report'!$K570</f>
        <v>0</v>
      </c>
      <c r="H551" s="27">
        <f>'Activity Report'!$M570</f>
        <v>0</v>
      </c>
      <c r="I551" s="27">
        <f>'Activity Report'!$N570</f>
        <v>0</v>
      </c>
      <c r="J551" s="28">
        <f>'Activity Report'!$O570</f>
        <v>0</v>
      </c>
      <c r="K551" s="27">
        <f>'Activity Report'!$P570</f>
        <v>0</v>
      </c>
      <c r="L551" s="27">
        <f>'Activity Report'!$Q570</f>
        <v>0</v>
      </c>
      <c r="M551" s="27">
        <f>'Activity Report'!$R558</f>
        <v>0</v>
      </c>
      <c r="N551" s="27">
        <f>'Activity Report'!$S558</f>
        <v>0</v>
      </c>
      <c r="O551" s="27">
        <f>'Activity Report'!$T570</f>
        <v>0</v>
      </c>
    </row>
    <row r="552" spans="1:15" ht="12.5" x14ac:dyDescent="0.25">
      <c r="A552" s="27">
        <f>'Activity Report'!$F571</f>
        <v>0</v>
      </c>
      <c r="B552" s="27" t="str">
        <f>'Activity Report'!$J$5</f>
        <v>2025-2026</v>
      </c>
      <c r="C552" s="27">
        <f>'Activity Report'!$H571</f>
        <v>0</v>
      </c>
      <c r="D552" s="27">
        <f>'Activity Report'!$I571</f>
        <v>0</v>
      </c>
      <c r="E552" s="27">
        <f>'Activity Report'!J571</f>
        <v>0</v>
      </c>
      <c r="F552" s="27">
        <f>'Activity Report'!$K571</f>
        <v>0</v>
      </c>
      <c r="H552" s="27">
        <f>'Activity Report'!$M571</f>
        <v>0</v>
      </c>
      <c r="I552" s="27">
        <f>'Activity Report'!$N571</f>
        <v>0</v>
      </c>
      <c r="J552" s="28">
        <f>'Activity Report'!$O571</f>
        <v>0</v>
      </c>
      <c r="K552" s="27">
        <f>'Activity Report'!$P571</f>
        <v>0</v>
      </c>
      <c r="L552" s="27">
        <f>'Activity Report'!$Q571</f>
        <v>0</v>
      </c>
      <c r="M552" s="27">
        <f>'Activity Report'!$R559</f>
        <v>0</v>
      </c>
      <c r="N552" s="27">
        <f>'Activity Report'!$S559</f>
        <v>0</v>
      </c>
      <c r="O552" s="27">
        <f>'Activity Report'!$T571</f>
        <v>0</v>
      </c>
    </row>
    <row r="553" spans="1:15" ht="12.5" x14ac:dyDescent="0.25">
      <c r="A553" s="27">
        <f>'Activity Report'!$F572</f>
        <v>0</v>
      </c>
      <c r="B553" s="27" t="str">
        <f>'Activity Report'!$J$5</f>
        <v>2025-2026</v>
      </c>
      <c r="C553" s="27">
        <f>'Activity Report'!$H572</f>
        <v>0</v>
      </c>
      <c r="D553" s="27">
        <f>'Activity Report'!$I572</f>
        <v>0</v>
      </c>
      <c r="E553" s="27">
        <f>'Activity Report'!J572</f>
        <v>0</v>
      </c>
      <c r="F553" s="27">
        <f>'Activity Report'!$K572</f>
        <v>0</v>
      </c>
      <c r="H553" s="27">
        <f>'Activity Report'!$M572</f>
        <v>0</v>
      </c>
      <c r="I553" s="27">
        <f>'Activity Report'!$N572</f>
        <v>0</v>
      </c>
      <c r="J553" s="28">
        <f>'Activity Report'!$O572</f>
        <v>0</v>
      </c>
      <c r="K553" s="27">
        <f>'Activity Report'!$P572</f>
        <v>0</v>
      </c>
      <c r="L553" s="27">
        <f>'Activity Report'!$Q572</f>
        <v>0</v>
      </c>
      <c r="M553" s="27">
        <f>'Activity Report'!$R560</f>
        <v>0</v>
      </c>
      <c r="N553" s="27">
        <f>'Activity Report'!$S560</f>
        <v>0</v>
      </c>
      <c r="O553" s="27">
        <f>'Activity Report'!$T572</f>
        <v>0</v>
      </c>
    </row>
    <row r="554" spans="1:15" ht="12.5" x14ac:dyDescent="0.25">
      <c r="A554" s="27">
        <f>'Activity Report'!$F573</f>
        <v>0</v>
      </c>
      <c r="B554" s="27" t="str">
        <f>'Activity Report'!$J$5</f>
        <v>2025-2026</v>
      </c>
      <c r="C554" s="27">
        <f>'Activity Report'!$H573</f>
        <v>0</v>
      </c>
      <c r="D554" s="27">
        <f>'Activity Report'!$I573</f>
        <v>0</v>
      </c>
      <c r="E554" s="27">
        <f>'Activity Report'!J573</f>
        <v>0</v>
      </c>
      <c r="F554" s="27">
        <f>'Activity Report'!$K573</f>
        <v>0</v>
      </c>
      <c r="H554" s="27">
        <f>'Activity Report'!$M573</f>
        <v>0</v>
      </c>
      <c r="I554" s="27">
        <f>'Activity Report'!$N573</f>
        <v>0</v>
      </c>
      <c r="J554" s="28">
        <f>'Activity Report'!$O573</f>
        <v>0</v>
      </c>
      <c r="K554" s="27">
        <f>'Activity Report'!$P573</f>
        <v>0</v>
      </c>
      <c r="L554" s="27">
        <f>'Activity Report'!$Q573</f>
        <v>0</v>
      </c>
      <c r="M554" s="27">
        <f>'Activity Report'!$R561</f>
        <v>0</v>
      </c>
      <c r="N554" s="27">
        <f>'Activity Report'!$S561</f>
        <v>0</v>
      </c>
      <c r="O554" s="27">
        <f>'Activity Report'!$T573</f>
        <v>0</v>
      </c>
    </row>
    <row r="555" spans="1:15" ht="12.5" x14ac:dyDescent="0.25">
      <c r="A555" s="27">
        <f>'Activity Report'!$F574</f>
        <v>0</v>
      </c>
      <c r="B555" s="27" t="str">
        <f>'Activity Report'!$J$5</f>
        <v>2025-2026</v>
      </c>
      <c r="C555" s="27">
        <f>'Activity Report'!$H574</f>
        <v>0</v>
      </c>
      <c r="D555" s="27">
        <f>'Activity Report'!$I574</f>
        <v>0</v>
      </c>
      <c r="E555" s="27">
        <f>'Activity Report'!J574</f>
        <v>0</v>
      </c>
      <c r="F555" s="27">
        <f>'Activity Report'!$K574</f>
        <v>0</v>
      </c>
      <c r="H555" s="27">
        <f>'Activity Report'!$M574</f>
        <v>0</v>
      </c>
      <c r="I555" s="27">
        <f>'Activity Report'!$N574</f>
        <v>0</v>
      </c>
      <c r="J555" s="28">
        <f>'Activity Report'!$O574</f>
        <v>0</v>
      </c>
      <c r="K555" s="27">
        <f>'Activity Report'!$P574</f>
        <v>0</v>
      </c>
      <c r="L555" s="27">
        <f>'Activity Report'!$Q574</f>
        <v>0</v>
      </c>
      <c r="M555" s="27">
        <f>'Activity Report'!$R562</f>
        <v>0</v>
      </c>
      <c r="N555" s="27">
        <f>'Activity Report'!$S562</f>
        <v>0</v>
      </c>
      <c r="O555" s="27">
        <f>'Activity Report'!$T574</f>
        <v>0</v>
      </c>
    </row>
    <row r="556" spans="1:15" ht="12.5" x14ac:dyDescent="0.25">
      <c r="A556" s="27">
        <f>'Activity Report'!$F575</f>
        <v>0</v>
      </c>
      <c r="B556" s="27" t="str">
        <f>'Activity Report'!$J$5</f>
        <v>2025-2026</v>
      </c>
      <c r="C556" s="27">
        <f>'Activity Report'!$H575</f>
        <v>0</v>
      </c>
      <c r="D556" s="27">
        <f>'Activity Report'!$I575</f>
        <v>0</v>
      </c>
      <c r="E556" s="27">
        <f>'Activity Report'!J575</f>
        <v>0</v>
      </c>
      <c r="F556" s="27">
        <f>'Activity Report'!$K575</f>
        <v>0</v>
      </c>
      <c r="H556" s="27">
        <f>'Activity Report'!$M575</f>
        <v>0</v>
      </c>
      <c r="I556" s="27">
        <f>'Activity Report'!$N575</f>
        <v>0</v>
      </c>
      <c r="J556" s="28">
        <f>'Activity Report'!$O575</f>
        <v>0</v>
      </c>
      <c r="K556" s="27">
        <f>'Activity Report'!$P575</f>
        <v>0</v>
      </c>
      <c r="L556" s="27">
        <f>'Activity Report'!$Q575</f>
        <v>0</v>
      </c>
      <c r="M556" s="27">
        <f>'Activity Report'!$R563</f>
        <v>0</v>
      </c>
      <c r="N556" s="27">
        <f>'Activity Report'!$S563</f>
        <v>0</v>
      </c>
      <c r="O556" s="27">
        <f>'Activity Report'!$T575</f>
        <v>0</v>
      </c>
    </row>
    <row r="557" spans="1:15" ht="12.5" x14ac:dyDescent="0.25">
      <c r="A557" s="27">
        <f>'Activity Report'!$F576</f>
        <v>0</v>
      </c>
      <c r="B557" s="27" t="str">
        <f>'Activity Report'!$J$5</f>
        <v>2025-2026</v>
      </c>
      <c r="C557" s="27">
        <f>'Activity Report'!$H576</f>
        <v>0</v>
      </c>
      <c r="D557" s="27">
        <f>'Activity Report'!$I576</f>
        <v>0</v>
      </c>
      <c r="E557" s="27">
        <f>'Activity Report'!J576</f>
        <v>0</v>
      </c>
      <c r="F557" s="27">
        <f>'Activity Report'!$K576</f>
        <v>0</v>
      </c>
      <c r="H557" s="27">
        <f>'Activity Report'!$M576</f>
        <v>0</v>
      </c>
      <c r="I557" s="27">
        <f>'Activity Report'!$N576</f>
        <v>0</v>
      </c>
      <c r="J557" s="28">
        <f>'Activity Report'!$O576</f>
        <v>0</v>
      </c>
      <c r="K557" s="27">
        <f>'Activity Report'!$P576</f>
        <v>0</v>
      </c>
      <c r="L557" s="27">
        <f>'Activity Report'!$Q576</f>
        <v>0</v>
      </c>
      <c r="M557" s="27">
        <f>'Activity Report'!$R564</f>
        <v>0</v>
      </c>
      <c r="N557" s="27">
        <f>'Activity Report'!$S564</f>
        <v>0</v>
      </c>
      <c r="O557" s="27">
        <f>'Activity Report'!$T576</f>
        <v>0</v>
      </c>
    </row>
    <row r="558" spans="1:15" ht="12.5" x14ac:dyDescent="0.25">
      <c r="A558" s="27">
        <f>'Activity Report'!$F577</f>
        <v>0</v>
      </c>
      <c r="B558" s="27" t="str">
        <f>'Activity Report'!$J$5</f>
        <v>2025-2026</v>
      </c>
      <c r="C558" s="27">
        <f>'Activity Report'!$H577</f>
        <v>0</v>
      </c>
      <c r="D558" s="27">
        <f>'Activity Report'!$I577</f>
        <v>0</v>
      </c>
      <c r="E558" s="27">
        <f>'Activity Report'!J577</f>
        <v>0</v>
      </c>
      <c r="F558" s="27">
        <f>'Activity Report'!$K577</f>
        <v>0</v>
      </c>
      <c r="H558" s="27">
        <f>'Activity Report'!$M577</f>
        <v>0</v>
      </c>
      <c r="I558" s="27">
        <f>'Activity Report'!$N577</f>
        <v>0</v>
      </c>
      <c r="J558" s="28">
        <f>'Activity Report'!$O577</f>
        <v>0</v>
      </c>
      <c r="K558" s="27">
        <f>'Activity Report'!$P577</f>
        <v>0</v>
      </c>
      <c r="L558" s="27">
        <f>'Activity Report'!$Q577</f>
        <v>0</v>
      </c>
      <c r="M558" s="27">
        <f>'Activity Report'!$R565</f>
        <v>0</v>
      </c>
      <c r="N558" s="27">
        <f>'Activity Report'!$S565</f>
        <v>0</v>
      </c>
      <c r="O558" s="27">
        <f>'Activity Report'!$T577</f>
        <v>0</v>
      </c>
    </row>
    <row r="559" spans="1:15" ht="12.5" x14ac:dyDescent="0.25">
      <c r="A559" s="27">
        <f>'Activity Report'!$F578</f>
        <v>0</v>
      </c>
      <c r="B559" s="27" t="str">
        <f>'Activity Report'!$J$5</f>
        <v>2025-2026</v>
      </c>
      <c r="C559" s="27">
        <f>'Activity Report'!$H578</f>
        <v>0</v>
      </c>
      <c r="D559" s="27">
        <f>'Activity Report'!$I578</f>
        <v>0</v>
      </c>
      <c r="E559" s="27">
        <f>'Activity Report'!J578</f>
        <v>0</v>
      </c>
      <c r="F559" s="27">
        <f>'Activity Report'!$K578</f>
        <v>0</v>
      </c>
      <c r="H559" s="27">
        <f>'Activity Report'!$M578</f>
        <v>0</v>
      </c>
      <c r="I559" s="27">
        <f>'Activity Report'!$N578</f>
        <v>0</v>
      </c>
      <c r="J559" s="28">
        <f>'Activity Report'!$O578</f>
        <v>0</v>
      </c>
      <c r="K559" s="27">
        <f>'Activity Report'!$P578</f>
        <v>0</v>
      </c>
      <c r="L559" s="27">
        <f>'Activity Report'!$Q578</f>
        <v>0</v>
      </c>
      <c r="M559" s="27">
        <f>'Activity Report'!$R566</f>
        <v>0</v>
      </c>
      <c r="N559" s="27">
        <f>'Activity Report'!$S566</f>
        <v>0</v>
      </c>
      <c r="O559" s="27">
        <f>'Activity Report'!$T578</f>
        <v>0</v>
      </c>
    </row>
    <row r="560" spans="1:15" ht="12.5" x14ac:dyDescent="0.25">
      <c r="A560" s="27">
        <f>'Activity Report'!$F579</f>
        <v>0</v>
      </c>
      <c r="B560" s="27" t="str">
        <f>'Activity Report'!$J$5</f>
        <v>2025-2026</v>
      </c>
      <c r="C560" s="27">
        <f>'Activity Report'!$H579</f>
        <v>0</v>
      </c>
      <c r="D560" s="27">
        <f>'Activity Report'!$I579</f>
        <v>0</v>
      </c>
      <c r="E560" s="27">
        <f>'Activity Report'!J579</f>
        <v>0</v>
      </c>
      <c r="F560" s="27">
        <f>'Activity Report'!$K579</f>
        <v>0</v>
      </c>
      <c r="H560" s="27">
        <f>'Activity Report'!$M579</f>
        <v>0</v>
      </c>
      <c r="I560" s="27">
        <f>'Activity Report'!$N579</f>
        <v>0</v>
      </c>
      <c r="J560" s="28">
        <f>'Activity Report'!$O579</f>
        <v>0</v>
      </c>
      <c r="K560" s="27">
        <f>'Activity Report'!$P579</f>
        <v>0</v>
      </c>
      <c r="L560" s="27">
        <f>'Activity Report'!$Q579</f>
        <v>0</v>
      </c>
      <c r="M560" s="27">
        <f>'Activity Report'!$R567</f>
        <v>0</v>
      </c>
      <c r="N560" s="27">
        <f>'Activity Report'!$S567</f>
        <v>0</v>
      </c>
      <c r="O560" s="27">
        <f>'Activity Report'!$T579</f>
        <v>0</v>
      </c>
    </row>
    <row r="561" spans="1:15" ht="12.5" x14ac:dyDescent="0.25">
      <c r="A561" s="27">
        <f>'Activity Report'!$F580</f>
        <v>0</v>
      </c>
      <c r="B561" s="27" t="str">
        <f>'Activity Report'!$J$5</f>
        <v>2025-2026</v>
      </c>
      <c r="C561" s="27">
        <f>'Activity Report'!$H580</f>
        <v>0</v>
      </c>
      <c r="D561" s="27">
        <f>'Activity Report'!$I580</f>
        <v>0</v>
      </c>
      <c r="E561" s="27">
        <f>'Activity Report'!J580</f>
        <v>0</v>
      </c>
      <c r="F561" s="27">
        <f>'Activity Report'!$K580</f>
        <v>0</v>
      </c>
      <c r="H561" s="27">
        <f>'Activity Report'!$M580</f>
        <v>0</v>
      </c>
      <c r="I561" s="27">
        <f>'Activity Report'!$N580</f>
        <v>0</v>
      </c>
      <c r="J561" s="28">
        <f>'Activity Report'!$O580</f>
        <v>0</v>
      </c>
      <c r="K561" s="27">
        <f>'Activity Report'!$P580</f>
        <v>0</v>
      </c>
      <c r="L561" s="27">
        <f>'Activity Report'!$Q580</f>
        <v>0</v>
      </c>
      <c r="M561" s="27">
        <f>'Activity Report'!$R568</f>
        <v>0</v>
      </c>
      <c r="N561" s="27">
        <f>'Activity Report'!$S568</f>
        <v>0</v>
      </c>
      <c r="O561" s="27">
        <f>'Activity Report'!$T580</f>
        <v>0</v>
      </c>
    </row>
    <row r="562" spans="1:15" ht="12.5" x14ac:dyDescent="0.25">
      <c r="A562" s="27">
        <f>'Activity Report'!$F581</f>
        <v>0</v>
      </c>
      <c r="B562" s="27" t="str">
        <f>'Activity Report'!$J$5</f>
        <v>2025-2026</v>
      </c>
      <c r="C562" s="27">
        <f>'Activity Report'!$H581</f>
        <v>0</v>
      </c>
      <c r="D562" s="27">
        <f>'Activity Report'!$I581</f>
        <v>0</v>
      </c>
      <c r="E562" s="27">
        <f>'Activity Report'!J581</f>
        <v>0</v>
      </c>
      <c r="F562" s="27">
        <f>'Activity Report'!$K581</f>
        <v>0</v>
      </c>
      <c r="H562" s="27">
        <f>'Activity Report'!$M581</f>
        <v>0</v>
      </c>
      <c r="I562" s="27">
        <f>'Activity Report'!$N581</f>
        <v>0</v>
      </c>
      <c r="J562" s="28">
        <f>'Activity Report'!$O581</f>
        <v>0</v>
      </c>
      <c r="K562" s="27">
        <f>'Activity Report'!$P581</f>
        <v>0</v>
      </c>
      <c r="L562" s="27">
        <f>'Activity Report'!$Q581</f>
        <v>0</v>
      </c>
      <c r="M562" s="27">
        <f>'Activity Report'!$R569</f>
        <v>0</v>
      </c>
      <c r="N562" s="27">
        <f>'Activity Report'!$S569</f>
        <v>0</v>
      </c>
      <c r="O562" s="27">
        <f>'Activity Report'!$T581</f>
        <v>0</v>
      </c>
    </row>
    <row r="563" spans="1:15" ht="12.5" x14ac:dyDescent="0.25">
      <c r="A563" s="27">
        <f>'Activity Report'!$F582</f>
        <v>0</v>
      </c>
      <c r="B563" s="27" t="str">
        <f>'Activity Report'!$J$5</f>
        <v>2025-2026</v>
      </c>
      <c r="C563" s="27">
        <f>'Activity Report'!$H582</f>
        <v>0</v>
      </c>
      <c r="D563" s="27">
        <f>'Activity Report'!$I582</f>
        <v>0</v>
      </c>
      <c r="E563" s="27">
        <f>'Activity Report'!J582</f>
        <v>0</v>
      </c>
      <c r="F563" s="27">
        <f>'Activity Report'!$K582</f>
        <v>0</v>
      </c>
      <c r="H563" s="27">
        <f>'Activity Report'!$M582</f>
        <v>0</v>
      </c>
      <c r="I563" s="27">
        <f>'Activity Report'!$N582</f>
        <v>0</v>
      </c>
      <c r="J563" s="28">
        <f>'Activity Report'!$O582</f>
        <v>0</v>
      </c>
      <c r="K563" s="27">
        <f>'Activity Report'!$P582</f>
        <v>0</v>
      </c>
      <c r="L563" s="27">
        <f>'Activity Report'!$Q582</f>
        <v>0</v>
      </c>
      <c r="M563" s="27">
        <f>'Activity Report'!$R570</f>
        <v>0</v>
      </c>
      <c r="N563" s="27">
        <f>'Activity Report'!$S570</f>
        <v>0</v>
      </c>
      <c r="O563" s="27">
        <f>'Activity Report'!$T582</f>
        <v>0</v>
      </c>
    </row>
    <row r="564" spans="1:15" ht="12.5" x14ac:dyDescent="0.25">
      <c r="A564" s="27">
        <f>'Activity Report'!$F583</f>
        <v>0</v>
      </c>
      <c r="B564" s="27" t="str">
        <f>'Activity Report'!$J$5</f>
        <v>2025-2026</v>
      </c>
      <c r="C564" s="27">
        <f>'Activity Report'!$H583</f>
        <v>0</v>
      </c>
      <c r="D564" s="27">
        <f>'Activity Report'!$I583</f>
        <v>0</v>
      </c>
      <c r="E564" s="27">
        <f>'Activity Report'!J583</f>
        <v>0</v>
      </c>
      <c r="F564" s="27">
        <f>'Activity Report'!$K583</f>
        <v>0</v>
      </c>
      <c r="H564" s="27">
        <f>'Activity Report'!$M583</f>
        <v>0</v>
      </c>
      <c r="I564" s="27">
        <f>'Activity Report'!$N583</f>
        <v>0</v>
      </c>
      <c r="J564" s="28">
        <f>'Activity Report'!$O583</f>
        <v>0</v>
      </c>
      <c r="K564" s="27">
        <f>'Activity Report'!$P583</f>
        <v>0</v>
      </c>
      <c r="L564" s="27">
        <f>'Activity Report'!$Q583</f>
        <v>0</v>
      </c>
      <c r="M564" s="27">
        <f>'Activity Report'!$R571</f>
        <v>0</v>
      </c>
      <c r="N564" s="27">
        <f>'Activity Report'!$S571</f>
        <v>0</v>
      </c>
      <c r="O564" s="27">
        <f>'Activity Report'!$T583</f>
        <v>0</v>
      </c>
    </row>
    <row r="565" spans="1:15" ht="12.5" x14ac:dyDescent="0.25">
      <c r="A565" s="27">
        <f>'Activity Report'!$F584</f>
        <v>0</v>
      </c>
      <c r="B565" s="27" t="str">
        <f>'Activity Report'!$J$5</f>
        <v>2025-2026</v>
      </c>
      <c r="C565" s="27">
        <f>'Activity Report'!$H584</f>
        <v>0</v>
      </c>
      <c r="D565" s="27">
        <f>'Activity Report'!$I584</f>
        <v>0</v>
      </c>
      <c r="E565" s="27">
        <f>'Activity Report'!J584</f>
        <v>0</v>
      </c>
      <c r="F565" s="27">
        <f>'Activity Report'!$K584</f>
        <v>0</v>
      </c>
      <c r="H565" s="27">
        <f>'Activity Report'!$M584</f>
        <v>0</v>
      </c>
      <c r="I565" s="27">
        <f>'Activity Report'!$N584</f>
        <v>0</v>
      </c>
      <c r="J565" s="28">
        <f>'Activity Report'!$O584</f>
        <v>0</v>
      </c>
      <c r="K565" s="27">
        <f>'Activity Report'!$P584</f>
        <v>0</v>
      </c>
      <c r="L565" s="27">
        <f>'Activity Report'!$Q584</f>
        <v>0</v>
      </c>
      <c r="M565" s="27">
        <f>'Activity Report'!$R572</f>
        <v>0</v>
      </c>
      <c r="N565" s="27">
        <f>'Activity Report'!$S572</f>
        <v>0</v>
      </c>
      <c r="O565" s="27">
        <f>'Activity Report'!$T584</f>
        <v>0</v>
      </c>
    </row>
    <row r="566" spans="1:15" ht="12.5" x14ac:dyDescent="0.25">
      <c r="A566" s="27">
        <f>'Activity Report'!$F585</f>
        <v>0</v>
      </c>
      <c r="B566" s="27" t="str">
        <f>'Activity Report'!$J$5</f>
        <v>2025-2026</v>
      </c>
      <c r="C566" s="27">
        <f>'Activity Report'!$H585</f>
        <v>0</v>
      </c>
      <c r="D566" s="27">
        <f>'Activity Report'!$I585</f>
        <v>0</v>
      </c>
      <c r="E566" s="27">
        <f>'Activity Report'!J585</f>
        <v>0</v>
      </c>
      <c r="F566" s="27">
        <f>'Activity Report'!$K585</f>
        <v>0</v>
      </c>
      <c r="H566" s="27">
        <f>'Activity Report'!$M585</f>
        <v>0</v>
      </c>
      <c r="I566" s="27">
        <f>'Activity Report'!$N585</f>
        <v>0</v>
      </c>
      <c r="J566" s="28">
        <f>'Activity Report'!$O585</f>
        <v>0</v>
      </c>
      <c r="K566" s="27">
        <f>'Activity Report'!$P585</f>
        <v>0</v>
      </c>
      <c r="L566" s="27">
        <f>'Activity Report'!$Q585</f>
        <v>0</v>
      </c>
      <c r="M566" s="27">
        <f>'Activity Report'!$R573</f>
        <v>0</v>
      </c>
      <c r="N566" s="27">
        <f>'Activity Report'!$S573</f>
        <v>0</v>
      </c>
      <c r="O566" s="27">
        <f>'Activity Report'!$T585</f>
        <v>0</v>
      </c>
    </row>
    <row r="567" spans="1:15" ht="12.5" x14ac:dyDescent="0.25">
      <c r="A567" s="27">
        <f>'Activity Report'!$F586</f>
        <v>0</v>
      </c>
      <c r="B567" s="27" t="str">
        <f>'Activity Report'!$J$5</f>
        <v>2025-2026</v>
      </c>
      <c r="C567" s="27">
        <f>'Activity Report'!$H586</f>
        <v>0</v>
      </c>
      <c r="D567" s="27">
        <f>'Activity Report'!$I586</f>
        <v>0</v>
      </c>
      <c r="E567" s="27">
        <f>'Activity Report'!J586</f>
        <v>0</v>
      </c>
      <c r="F567" s="27">
        <f>'Activity Report'!$K586</f>
        <v>0</v>
      </c>
      <c r="H567" s="27">
        <f>'Activity Report'!$M586</f>
        <v>0</v>
      </c>
      <c r="I567" s="27">
        <f>'Activity Report'!$N586</f>
        <v>0</v>
      </c>
      <c r="J567" s="28">
        <f>'Activity Report'!$O586</f>
        <v>0</v>
      </c>
      <c r="K567" s="27">
        <f>'Activity Report'!$P586</f>
        <v>0</v>
      </c>
      <c r="L567" s="27">
        <f>'Activity Report'!$Q586</f>
        <v>0</v>
      </c>
      <c r="M567" s="27">
        <f>'Activity Report'!$R574</f>
        <v>0</v>
      </c>
      <c r="N567" s="27">
        <f>'Activity Report'!$S574</f>
        <v>0</v>
      </c>
      <c r="O567" s="27">
        <f>'Activity Report'!$T586</f>
        <v>0</v>
      </c>
    </row>
    <row r="568" spans="1:15" ht="12.5" x14ac:dyDescent="0.25">
      <c r="A568" s="27">
        <f>'Activity Report'!$F587</f>
        <v>0</v>
      </c>
      <c r="B568" s="27" t="str">
        <f>'Activity Report'!$J$5</f>
        <v>2025-2026</v>
      </c>
      <c r="C568" s="27">
        <f>'Activity Report'!$H587</f>
        <v>0</v>
      </c>
      <c r="D568" s="27">
        <f>'Activity Report'!$I587</f>
        <v>0</v>
      </c>
      <c r="E568" s="27">
        <f>'Activity Report'!J587</f>
        <v>0</v>
      </c>
      <c r="F568" s="27">
        <f>'Activity Report'!$K587</f>
        <v>0</v>
      </c>
      <c r="H568" s="27">
        <f>'Activity Report'!$M587</f>
        <v>0</v>
      </c>
      <c r="I568" s="27">
        <f>'Activity Report'!$N587</f>
        <v>0</v>
      </c>
      <c r="J568" s="28">
        <f>'Activity Report'!$O587</f>
        <v>0</v>
      </c>
      <c r="K568" s="27">
        <f>'Activity Report'!$P587</f>
        <v>0</v>
      </c>
      <c r="L568" s="27">
        <f>'Activity Report'!$Q587</f>
        <v>0</v>
      </c>
      <c r="M568" s="27">
        <f>'Activity Report'!$R575</f>
        <v>0</v>
      </c>
      <c r="N568" s="27">
        <f>'Activity Report'!$S575</f>
        <v>0</v>
      </c>
      <c r="O568" s="27">
        <f>'Activity Report'!$T587</f>
        <v>0</v>
      </c>
    </row>
    <row r="569" spans="1:15" ht="12.5" x14ac:dyDescent="0.25">
      <c r="A569" s="27">
        <f>'Activity Report'!$F588</f>
        <v>0</v>
      </c>
      <c r="B569" s="27" t="str">
        <f>'Activity Report'!$J$5</f>
        <v>2025-2026</v>
      </c>
      <c r="C569" s="27">
        <f>'Activity Report'!$H588</f>
        <v>0</v>
      </c>
      <c r="D569" s="27">
        <f>'Activity Report'!$I588</f>
        <v>0</v>
      </c>
      <c r="E569" s="27">
        <f>'Activity Report'!J588</f>
        <v>0</v>
      </c>
      <c r="F569" s="27">
        <f>'Activity Report'!$K588</f>
        <v>0</v>
      </c>
      <c r="H569" s="27">
        <f>'Activity Report'!$M588</f>
        <v>0</v>
      </c>
      <c r="I569" s="27">
        <f>'Activity Report'!$N588</f>
        <v>0</v>
      </c>
      <c r="J569" s="28">
        <f>'Activity Report'!$O588</f>
        <v>0</v>
      </c>
      <c r="K569" s="27">
        <f>'Activity Report'!$P588</f>
        <v>0</v>
      </c>
      <c r="L569" s="27">
        <f>'Activity Report'!$Q588</f>
        <v>0</v>
      </c>
      <c r="M569" s="27">
        <f>'Activity Report'!$R576</f>
        <v>0</v>
      </c>
      <c r="N569" s="27">
        <f>'Activity Report'!$S576</f>
        <v>0</v>
      </c>
      <c r="O569" s="27">
        <f>'Activity Report'!$T588</f>
        <v>0</v>
      </c>
    </row>
    <row r="570" spans="1:15" ht="12.5" x14ac:dyDescent="0.25">
      <c r="A570" s="27">
        <f>'Activity Report'!$F589</f>
        <v>0</v>
      </c>
      <c r="B570" s="27" t="str">
        <f>'Activity Report'!$J$5</f>
        <v>2025-2026</v>
      </c>
      <c r="C570" s="27">
        <f>'Activity Report'!$H589</f>
        <v>0</v>
      </c>
      <c r="D570" s="27">
        <f>'Activity Report'!$I589</f>
        <v>0</v>
      </c>
      <c r="E570" s="27">
        <f>'Activity Report'!J589</f>
        <v>0</v>
      </c>
      <c r="F570" s="27">
        <f>'Activity Report'!$K589</f>
        <v>0</v>
      </c>
      <c r="H570" s="27">
        <f>'Activity Report'!$M589</f>
        <v>0</v>
      </c>
      <c r="I570" s="27">
        <f>'Activity Report'!$N589</f>
        <v>0</v>
      </c>
      <c r="J570" s="28">
        <f>'Activity Report'!$O589</f>
        <v>0</v>
      </c>
      <c r="K570" s="27">
        <f>'Activity Report'!$P589</f>
        <v>0</v>
      </c>
      <c r="L570" s="27">
        <f>'Activity Report'!$Q589</f>
        <v>0</v>
      </c>
      <c r="M570" s="27">
        <f>'Activity Report'!$R577</f>
        <v>0</v>
      </c>
      <c r="N570" s="27">
        <f>'Activity Report'!$S577</f>
        <v>0</v>
      </c>
      <c r="O570" s="27">
        <f>'Activity Report'!$T589</f>
        <v>0</v>
      </c>
    </row>
    <row r="571" spans="1:15" ht="12.5" x14ac:dyDescent="0.25">
      <c r="A571" s="27">
        <f>'Activity Report'!$F590</f>
        <v>0</v>
      </c>
      <c r="B571" s="27" t="str">
        <f>'Activity Report'!$J$5</f>
        <v>2025-2026</v>
      </c>
      <c r="C571" s="27">
        <f>'Activity Report'!$H590</f>
        <v>0</v>
      </c>
      <c r="D571" s="27">
        <f>'Activity Report'!$I590</f>
        <v>0</v>
      </c>
      <c r="E571" s="27">
        <f>'Activity Report'!J590</f>
        <v>0</v>
      </c>
      <c r="F571" s="27">
        <f>'Activity Report'!$K590</f>
        <v>0</v>
      </c>
      <c r="H571" s="27">
        <f>'Activity Report'!$M590</f>
        <v>0</v>
      </c>
      <c r="I571" s="27">
        <f>'Activity Report'!$N590</f>
        <v>0</v>
      </c>
      <c r="J571" s="28">
        <f>'Activity Report'!$O590</f>
        <v>0</v>
      </c>
      <c r="K571" s="27">
        <f>'Activity Report'!$P590</f>
        <v>0</v>
      </c>
      <c r="L571" s="27">
        <f>'Activity Report'!$Q590</f>
        <v>0</v>
      </c>
      <c r="M571" s="27">
        <f>'Activity Report'!$R578</f>
        <v>0</v>
      </c>
      <c r="N571" s="27">
        <f>'Activity Report'!$S578</f>
        <v>0</v>
      </c>
      <c r="O571" s="27">
        <f>'Activity Report'!$T590</f>
        <v>0</v>
      </c>
    </row>
    <row r="572" spans="1:15" ht="12.5" x14ac:dyDescent="0.25">
      <c r="A572" s="27">
        <f>'Activity Report'!$F591</f>
        <v>0</v>
      </c>
      <c r="B572" s="27" t="str">
        <f>'Activity Report'!$J$5</f>
        <v>2025-2026</v>
      </c>
      <c r="C572" s="27">
        <f>'Activity Report'!$H591</f>
        <v>0</v>
      </c>
      <c r="D572" s="27">
        <f>'Activity Report'!$I591</f>
        <v>0</v>
      </c>
      <c r="E572" s="27">
        <f>'Activity Report'!J591</f>
        <v>0</v>
      </c>
      <c r="F572" s="27">
        <f>'Activity Report'!$K591</f>
        <v>0</v>
      </c>
      <c r="H572" s="27">
        <f>'Activity Report'!$M591</f>
        <v>0</v>
      </c>
      <c r="I572" s="27">
        <f>'Activity Report'!$N591</f>
        <v>0</v>
      </c>
      <c r="J572" s="28">
        <f>'Activity Report'!$O591</f>
        <v>0</v>
      </c>
      <c r="K572" s="27">
        <f>'Activity Report'!$P591</f>
        <v>0</v>
      </c>
      <c r="L572" s="27">
        <f>'Activity Report'!$Q591</f>
        <v>0</v>
      </c>
      <c r="M572" s="27">
        <f>'Activity Report'!$R579</f>
        <v>0</v>
      </c>
      <c r="N572" s="27">
        <f>'Activity Report'!$S579</f>
        <v>0</v>
      </c>
      <c r="O572" s="27">
        <f>'Activity Report'!$T591</f>
        <v>0</v>
      </c>
    </row>
    <row r="573" spans="1:15" ht="12.5" x14ac:dyDescent="0.25">
      <c r="A573" s="27">
        <f>'Activity Report'!$F592</f>
        <v>0</v>
      </c>
      <c r="B573" s="27" t="str">
        <f>'Activity Report'!$J$5</f>
        <v>2025-2026</v>
      </c>
      <c r="C573" s="27">
        <f>'Activity Report'!$H592</f>
        <v>0</v>
      </c>
      <c r="D573" s="27">
        <f>'Activity Report'!$I592</f>
        <v>0</v>
      </c>
      <c r="E573" s="27">
        <f>'Activity Report'!J592</f>
        <v>0</v>
      </c>
      <c r="F573" s="27">
        <f>'Activity Report'!$K592</f>
        <v>0</v>
      </c>
      <c r="H573" s="27">
        <f>'Activity Report'!$M592</f>
        <v>0</v>
      </c>
      <c r="I573" s="27">
        <f>'Activity Report'!$N592</f>
        <v>0</v>
      </c>
      <c r="J573" s="28">
        <f>'Activity Report'!$O592</f>
        <v>0</v>
      </c>
      <c r="K573" s="27">
        <f>'Activity Report'!$P592</f>
        <v>0</v>
      </c>
      <c r="L573" s="27">
        <f>'Activity Report'!$Q592</f>
        <v>0</v>
      </c>
      <c r="M573" s="27">
        <f>'Activity Report'!$R580</f>
        <v>0</v>
      </c>
      <c r="N573" s="27">
        <f>'Activity Report'!$S580</f>
        <v>0</v>
      </c>
      <c r="O573" s="27">
        <f>'Activity Report'!$T592</f>
        <v>0</v>
      </c>
    </row>
    <row r="574" spans="1:15" ht="12.5" x14ac:dyDescent="0.25">
      <c r="A574" s="27">
        <f>'Activity Report'!$F593</f>
        <v>0</v>
      </c>
      <c r="B574" s="27" t="str">
        <f>'Activity Report'!$J$5</f>
        <v>2025-2026</v>
      </c>
      <c r="C574" s="27">
        <f>'Activity Report'!$H593</f>
        <v>0</v>
      </c>
      <c r="D574" s="27">
        <f>'Activity Report'!$I593</f>
        <v>0</v>
      </c>
      <c r="E574" s="27">
        <f>'Activity Report'!J593</f>
        <v>0</v>
      </c>
      <c r="F574" s="27">
        <f>'Activity Report'!$K593</f>
        <v>0</v>
      </c>
      <c r="H574" s="27">
        <f>'Activity Report'!$M593</f>
        <v>0</v>
      </c>
      <c r="I574" s="27">
        <f>'Activity Report'!$N593</f>
        <v>0</v>
      </c>
      <c r="J574" s="28">
        <f>'Activity Report'!$O593</f>
        <v>0</v>
      </c>
      <c r="K574" s="27">
        <f>'Activity Report'!$P593</f>
        <v>0</v>
      </c>
      <c r="L574" s="27">
        <f>'Activity Report'!$Q593</f>
        <v>0</v>
      </c>
      <c r="M574" s="27">
        <f>'Activity Report'!$R581</f>
        <v>0</v>
      </c>
      <c r="N574" s="27">
        <f>'Activity Report'!$S581</f>
        <v>0</v>
      </c>
      <c r="O574" s="27">
        <f>'Activity Report'!$T593</f>
        <v>0</v>
      </c>
    </row>
    <row r="575" spans="1:15" ht="12.5" x14ac:dyDescent="0.25">
      <c r="A575" s="27">
        <f>'Activity Report'!$F594</f>
        <v>0</v>
      </c>
      <c r="B575" s="27" t="str">
        <f>'Activity Report'!$J$5</f>
        <v>2025-2026</v>
      </c>
      <c r="C575" s="27">
        <f>'Activity Report'!$H594</f>
        <v>0</v>
      </c>
      <c r="D575" s="27">
        <f>'Activity Report'!$I594</f>
        <v>0</v>
      </c>
      <c r="E575" s="27">
        <f>'Activity Report'!J594</f>
        <v>0</v>
      </c>
      <c r="F575" s="27">
        <f>'Activity Report'!$K594</f>
        <v>0</v>
      </c>
      <c r="H575" s="27">
        <f>'Activity Report'!$M594</f>
        <v>0</v>
      </c>
      <c r="I575" s="27">
        <f>'Activity Report'!$N594</f>
        <v>0</v>
      </c>
      <c r="J575" s="28">
        <f>'Activity Report'!$O594</f>
        <v>0</v>
      </c>
      <c r="K575" s="27">
        <f>'Activity Report'!$P594</f>
        <v>0</v>
      </c>
      <c r="L575" s="27">
        <f>'Activity Report'!$Q594</f>
        <v>0</v>
      </c>
      <c r="M575" s="27">
        <f>'Activity Report'!$R582</f>
        <v>0</v>
      </c>
      <c r="N575" s="27">
        <f>'Activity Report'!$S582</f>
        <v>0</v>
      </c>
      <c r="O575" s="27">
        <f>'Activity Report'!$T594</f>
        <v>0</v>
      </c>
    </row>
    <row r="576" spans="1:15" ht="12.5" x14ac:dyDescent="0.25">
      <c r="A576" s="27">
        <f>'Activity Report'!$F595</f>
        <v>0</v>
      </c>
      <c r="B576" s="27" t="str">
        <f>'Activity Report'!$J$5</f>
        <v>2025-2026</v>
      </c>
      <c r="C576" s="27">
        <f>'Activity Report'!$H595</f>
        <v>0</v>
      </c>
      <c r="D576" s="27">
        <f>'Activity Report'!$I595</f>
        <v>0</v>
      </c>
      <c r="E576" s="27">
        <f>'Activity Report'!J595</f>
        <v>0</v>
      </c>
      <c r="F576" s="27">
        <f>'Activity Report'!$K595</f>
        <v>0</v>
      </c>
      <c r="H576" s="27">
        <f>'Activity Report'!$M595</f>
        <v>0</v>
      </c>
      <c r="I576" s="27">
        <f>'Activity Report'!$N595</f>
        <v>0</v>
      </c>
      <c r="J576" s="28">
        <f>'Activity Report'!$O595</f>
        <v>0</v>
      </c>
      <c r="K576" s="27">
        <f>'Activity Report'!$P595</f>
        <v>0</v>
      </c>
      <c r="L576" s="27">
        <f>'Activity Report'!$Q595</f>
        <v>0</v>
      </c>
      <c r="M576" s="27">
        <f>'Activity Report'!$R583</f>
        <v>0</v>
      </c>
      <c r="N576" s="27">
        <f>'Activity Report'!$S583</f>
        <v>0</v>
      </c>
      <c r="O576" s="27">
        <f>'Activity Report'!$T595</f>
        <v>0</v>
      </c>
    </row>
    <row r="577" spans="1:15" ht="12.5" x14ac:dyDescent="0.25">
      <c r="A577" s="27">
        <f>'Activity Report'!$F596</f>
        <v>0</v>
      </c>
      <c r="B577" s="27" t="str">
        <f>'Activity Report'!$J$5</f>
        <v>2025-2026</v>
      </c>
      <c r="C577" s="27">
        <f>'Activity Report'!$H596</f>
        <v>0</v>
      </c>
      <c r="D577" s="27">
        <f>'Activity Report'!$I596</f>
        <v>0</v>
      </c>
      <c r="E577" s="27">
        <f>'Activity Report'!J596</f>
        <v>0</v>
      </c>
      <c r="F577" s="27">
        <f>'Activity Report'!$K596</f>
        <v>0</v>
      </c>
      <c r="H577" s="27">
        <f>'Activity Report'!$M596</f>
        <v>0</v>
      </c>
      <c r="I577" s="27">
        <f>'Activity Report'!$N596</f>
        <v>0</v>
      </c>
      <c r="J577" s="28">
        <f>'Activity Report'!$O596</f>
        <v>0</v>
      </c>
      <c r="K577" s="27">
        <f>'Activity Report'!$P596</f>
        <v>0</v>
      </c>
      <c r="L577" s="27">
        <f>'Activity Report'!$Q596</f>
        <v>0</v>
      </c>
      <c r="M577" s="27">
        <f>'Activity Report'!$R584</f>
        <v>0</v>
      </c>
      <c r="N577" s="27">
        <f>'Activity Report'!$S584</f>
        <v>0</v>
      </c>
      <c r="O577" s="27">
        <f>'Activity Report'!$T596</f>
        <v>0</v>
      </c>
    </row>
    <row r="578" spans="1:15" ht="12.5" x14ac:dyDescent="0.25">
      <c r="A578" s="27">
        <f>'Activity Report'!$F597</f>
        <v>0</v>
      </c>
      <c r="B578" s="27" t="str">
        <f>'Activity Report'!$J$5</f>
        <v>2025-2026</v>
      </c>
      <c r="C578" s="27">
        <f>'Activity Report'!$H597</f>
        <v>0</v>
      </c>
      <c r="D578" s="27">
        <f>'Activity Report'!$I597</f>
        <v>0</v>
      </c>
      <c r="E578" s="27">
        <f>'Activity Report'!J597</f>
        <v>0</v>
      </c>
      <c r="F578" s="27">
        <f>'Activity Report'!$K597</f>
        <v>0</v>
      </c>
      <c r="H578" s="27">
        <f>'Activity Report'!$M597</f>
        <v>0</v>
      </c>
      <c r="I578" s="27">
        <f>'Activity Report'!$N597</f>
        <v>0</v>
      </c>
      <c r="J578" s="28">
        <f>'Activity Report'!$O597</f>
        <v>0</v>
      </c>
      <c r="K578" s="27">
        <f>'Activity Report'!$P597</f>
        <v>0</v>
      </c>
      <c r="L578" s="27">
        <f>'Activity Report'!$Q597</f>
        <v>0</v>
      </c>
      <c r="M578" s="27">
        <f>'Activity Report'!$R585</f>
        <v>0</v>
      </c>
      <c r="N578" s="27">
        <f>'Activity Report'!$S585</f>
        <v>0</v>
      </c>
      <c r="O578" s="27">
        <f>'Activity Report'!$T597</f>
        <v>0</v>
      </c>
    </row>
    <row r="579" spans="1:15" ht="12.5" x14ac:dyDescent="0.25">
      <c r="A579" s="27">
        <f>'Activity Report'!$F598</f>
        <v>0</v>
      </c>
      <c r="B579" s="27" t="str">
        <f>'Activity Report'!$J$5</f>
        <v>2025-2026</v>
      </c>
      <c r="C579" s="27">
        <f>'Activity Report'!$H598</f>
        <v>0</v>
      </c>
      <c r="D579" s="27">
        <f>'Activity Report'!$I598</f>
        <v>0</v>
      </c>
      <c r="E579" s="27">
        <f>'Activity Report'!J598</f>
        <v>0</v>
      </c>
      <c r="F579" s="27">
        <f>'Activity Report'!$K598</f>
        <v>0</v>
      </c>
      <c r="H579" s="27">
        <f>'Activity Report'!$M598</f>
        <v>0</v>
      </c>
      <c r="I579" s="27">
        <f>'Activity Report'!$N598</f>
        <v>0</v>
      </c>
      <c r="J579" s="28">
        <f>'Activity Report'!$O598</f>
        <v>0</v>
      </c>
      <c r="K579" s="27">
        <f>'Activity Report'!$P598</f>
        <v>0</v>
      </c>
      <c r="L579" s="27">
        <f>'Activity Report'!$Q598</f>
        <v>0</v>
      </c>
      <c r="M579" s="27">
        <f>'Activity Report'!$R586</f>
        <v>0</v>
      </c>
      <c r="N579" s="27">
        <f>'Activity Report'!$S586</f>
        <v>0</v>
      </c>
      <c r="O579" s="27">
        <f>'Activity Report'!$T598</f>
        <v>0</v>
      </c>
    </row>
    <row r="580" spans="1:15" ht="12.5" x14ac:dyDescent="0.25">
      <c r="A580" s="27">
        <f>'Activity Report'!$F599</f>
        <v>0</v>
      </c>
      <c r="B580" s="27" t="str">
        <f>'Activity Report'!$J$5</f>
        <v>2025-2026</v>
      </c>
      <c r="C580" s="27">
        <f>'Activity Report'!$H599</f>
        <v>0</v>
      </c>
      <c r="D580" s="27">
        <f>'Activity Report'!$I599</f>
        <v>0</v>
      </c>
      <c r="E580" s="27">
        <f>'Activity Report'!J599</f>
        <v>0</v>
      </c>
      <c r="F580" s="27">
        <f>'Activity Report'!$K599</f>
        <v>0</v>
      </c>
      <c r="H580" s="27">
        <f>'Activity Report'!$M599</f>
        <v>0</v>
      </c>
      <c r="I580" s="27">
        <f>'Activity Report'!$N599</f>
        <v>0</v>
      </c>
      <c r="J580" s="28">
        <f>'Activity Report'!$O599</f>
        <v>0</v>
      </c>
      <c r="K580" s="27">
        <f>'Activity Report'!$P599</f>
        <v>0</v>
      </c>
      <c r="L580" s="27">
        <f>'Activity Report'!$Q599</f>
        <v>0</v>
      </c>
      <c r="M580" s="27">
        <f>'Activity Report'!$R587</f>
        <v>0</v>
      </c>
      <c r="N580" s="27">
        <f>'Activity Report'!$S587</f>
        <v>0</v>
      </c>
      <c r="O580" s="27">
        <f>'Activity Report'!$T599</f>
        <v>0</v>
      </c>
    </row>
    <row r="581" spans="1:15" ht="12.5" x14ac:dyDescent="0.25">
      <c r="A581" s="27">
        <f>'Activity Report'!$F600</f>
        <v>0</v>
      </c>
      <c r="B581" s="27" t="str">
        <f>'Activity Report'!$J$5</f>
        <v>2025-2026</v>
      </c>
      <c r="C581" s="27">
        <f>'Activity Report'!$H600</f>
        <v>0</v>
      </c>
      <c r="D581" s="27">
        <f>'Activity Report'!$I600</f>
        <v>0</v>
      </c>
      <c r="E581" s="27">
        <f>'Activity Report'!J600</f>
        <v>0</v>
      </c>
      <c r="F581" s="27">
        <f>'Activity Report'!$K600</f>
        <v>0</v>
      </c>
      <c r="H581" s="27">
        <f>'Activity Report'!$M600</f>
        <v>0</v>
      </c>
      <c r="I581" s="27">
        <f>'Activity Report'!$N600</f>
        <v>0</v>
      </c>
      <c r="J581" s="28">
        <f>'Activity Report'!$O600</f>
        <v>0</v>
      </c>
      <c r="K581" s="27">
        <f>'Activity Report'!$P600</f>
        <v>0</v>
      </c>
      <c r="L581" s="27">
        <f>'Activity Report'!$Q600</f>
        <v>0</v>
      </c>
      <c r="M581" s="27">
        <f>'Activity Report'!$R588</f>
        <v>0</v>
      </c>
      <c r="N581" s="27">
        <f>'Activity Report'!$S588</f>
        <v>0</v>
      </c>
      <c r="O581" s="27">
        <f>'Activity Report'!$T600</f>
        <v>0</v>
      </c>
    </row>
    <row r="582" spans="1:15" ht="12.5" x14ac:dyDescent="0.25">
      <c r="A582" s="27">
        <f>'Activity Report'!$F601</f>
        <v>0</v>
      </c>
      <c r="B582" s="27" t="str">
        <f>'Activity Report'!$J$5</f>
        <v>2025-2026</v>
      </c>
      <c r="C582" s="27">
        <f>'Activity Report'!$H601</f>
        <v>0</v>
      </c>
      <c r="D582" s="27">
        <f>'Activity Report'!$I601</f>
        <v>0</v>
      </c>
      <c r="E582" s="27">
        <f>'Activity Report'!J601</f>
        <v>0</v>
      </c>
      <c r="F582" s="27">
        <f>'Activity Report'!$K601</f>
        <v>0</v>
      </c>
      <c r="H582" s="27">
        <f>'Activity Report'!$M601</f>
        <v>0</v>
      </c>
      <c r="I582" s="27">
        <f>'Activity Report'!$N601</f>
        <v>0</v>
      </c>
      <c r="J582" s="28">
        <f>'Activity Report'!$O601</f>
        <v>0</v>
      </c>
      <c r="K582" s="27">
        <f>'Activity Report'!$P601</f>
        <v>0</v>
      </c>
      <c r="L582" s="27">
        <f>'Activity Report'!$Q601</f>
        <v>0</v>
      </c>
      <c r="M582" s="27">
        <f>'Activity Report'!$R589</f>
        <v>0</v>
      </c>
      <c r="N582" s="27">
        <f>'Activity Report'!$S589</f>
        <v>0</v>
      </c>
      <c r="O582" s="27">
        <f>'Activity Report'!$T601</f>
        <v>0</v>
      </c>
    </row>
    <row r="583" spans="1:15" ht="12.5" x14ac:dyDescent="0.25">
      <c r="A583" s="27">
        <f>'Activity Report'!$F602</f>
        <v>0</v>
      </c>
      <c r="B583" s="27" t="str">
        <f>'Activity Report'!$J$5</f>
        <v>2025-2026</v>
      </c>
      <c r="C583" s="27">
        <f>'Activity Report'!$H602</f>
        <v>0</v>
      </c>
      <c r="D583" s="27">
        <f>'Activity Report'!$I602</f>
        <v>0</v>
      </c>
      <c r="E583" s="27">
        <f>'Activity Report'!J602</f>
        <v>0</v>
      </c>
      <c r="F583" s="27">
        <f>'Activity Report'!$K602</f>
        <v>0</v>
      </c>
      <c r="H583" s="27">
        <f>'Activity Report'!$M602</f>
        <v>0</v>
      </c>
      <c r="I583" s="27">
        <f>'Activity Report'!$N602</f>
        <v>0</v>
      </c>
      <c r="J583" s="28">
        <f>'Activity Report'!$O602</f>
        <v>0</v>
      </c>
      <c r="K583" s="27">
        <f>'Activity Report'!$P602</f>
        <v>0</v>
      </c>
      <c r="L583" s="27">
        <f>'Activity Report'!$Q602</f>
        <v>0</v>
      </c>
      <c r="M583" s="27">
        <f>'Activity Report'!$R590</f>
        <v>0</v>
      </c>
      <c r="N583" s="27">
        <f>'Activity Report'!$S590</f>
        <v>0</v>
      </c>
      <c r="O583" s="27">
        <f>'Activity Report'!$T602</f>
        <v>0</v>
      </c>
    </row>
    <row r="584" spans="1:15" ht="12.5" x14ac:dyDescent="0.25">
      <c r="A584" s="27">
        <f>'Activity Report'!$F603</f>
        <v>0</v>
      </c>
      <c r="B584" s="27" t="str">
        <f>'Activity Report'!$J$5</f>
        <v>2025-2026</v>
      </c>
      <c r="C584" s="27">
        <f>'Activity Report'!$H603</f>
        <v>0</v>
      </c>
      <c r="D584" s="27">
        <f>'Activity Report'!$I603</f>
        <v>0</v>
      </c>
      <c r="E584" s="27">
        <f>'Activity Report'!J603</f>
        <v>0</v>
      </c>
      <c r="F584" s="27">
        <f>'Activity Report'!$K603</f>
        <v>0</v>
      </c>
      <c r="H584" s="27">
        <f>'Activity Report'!$M603</f>
        <v>0</v>
      </c>
      <c r="I584" s="27">
        <f>'Activity Report'!$N603</f>
        <v>0</v>
      </c>
      <c r="J584" s="28">
        <f>'Activity Report'!$O603</f>
        <v>0</v>
      </c>
      <c r="K584" s="27">
        <f>'Activity Report'!$P603</f>
        <v>0</v>
      </c>
      <c r="L584" s="27">
        <f>'Activity Report'!$Q603</f>
        <v>0</v>
      </c>
      <c r="M584" s="27">
        <f>'Activity Report'!$R591</f>
        <v>0</v>
      </c>
      <c r="N584" s="27">
        <f>'Activity Report'!$S591</f>
        <v>0</v>
      </c>
      <c r="O584" s="27">
        <f>'Activity Report'!$T603</f>
        <v>0</v>
      </c>
    </row>
    <row r="585" spans="1:15" ht="12.5" x14ac:dyDescent="0.25">
      <c r="A585" s="27">
        <f>'Activity Report'!$F604</f>
        <v>0</v>
      </c>
      <c r="B585" s="27" t="str">
        <f>'Activity Report'!$J$5</f>
        <v>2025-2026</v>
      </c>
      <c r="C585" s="27">
        <f>'Activity Report'!$H604</f>
        <v>0</v>
      </c>
      <c r="D585" s="27">
        <f>'Activity Report'!$I604</f>
        <v>0</v>
      </c>
      <c r="E585" s="27">
        <f>'Activity Report'!J604</f>
        <v>0</v>
      </c>
      <c r="F585" s="27">
        <f>'Activity Report'!$K604</f>
        <v>0</v>
      </c>
      <c r="H585" s="27">
        <f>'Activity Report'!$M604</f>
        <v>0</v>
      </c>
      <c r="I585" s="27">
        <f>'Activity Report'!$N604</f>
        <v>0</v>
      </c>
      <c r="J585" s="28">
        <f>'Activity Report'!$O604</f>
        <v>0</v>
      </c>
      <c r="K585" s="27">
        <f>'Activity Report'!$P604</f>
        <v>0</v>
      </c>
      <c r="L585" s="27">
        <f>'Activity Report'!$Q604</f>
        <v>0</v>
      </c>
      <c r="M585" s="27">
        <f>'Activity Report'!$R592</f>
        <v>0</v>
      </c>
      <c r="N585" s="27">
        <f>'Activity Report'!$S592</f>
        <v>0</v>
      </c>
      <c r="O585" s="27">
        <f>'Activity Report'!$T604</f>
        <v>0</v>
      </c>
    </row>
    <row r="586" spans="1:15" ht="12.5" x14ac:dyDescent="0.25">
      <c r="A586" s="27">
        <f>'Activity Report'!$F605</f>
        <v>0</v>
      </c>
      <c r="B586" s="27" t="str">
        <f>'Activity Report'!$J$5</f>
        <v>2025-2026</v>
      </c>
      <c r="C586" s="27">
        <f>'Activity Report'!$H605</f>
        <v>0</v>
      </c>
      <c r="D586" s="27">
        <f>'Activity Report'!$I605</f>
        <v>0</v>
      </c>
      <c r="E586" s="27">
        <f>'Activity Report'!J605</f>
        <v>0</v>
      </c>
      <c r="F586" s="27">
        <f>'Activity Report'!$K605</f>
        <v>0</v>
      </c>
      <c r="H586" s="27">
        <f>'Activity Report'!$M605</f>
        <v>0</v>
      </c>
      <c r="I586" s="27">
        <f>'Activity Report'!$N605</f>
        <v>0</v>
      </c>
      <c r="J586" s="28">
        <f>'Activity Report'!$O605</f>
        <v>0</v>
      </c>
      <c r="K586" s="27">
        <f>'Activity Report'!$P605</f>
        <v>0</v>
      </c>
      <c r="L586" s="27">
        <f>'Activity Report'!$Q605</f>
        <v>0</v>
      </c>
      <c r="M586" s="27">
        <f>'Activity Report'!$R593</f>
        <v>0</v>
      </c>
      <c r="N586" s="27">
        <f>'Activity Report'!$S593</f>
        <v>0</v>
      </c>
      <c r="O586" s="27">
        <f>'Activity Report'!$T605</f>
        <v>0</v>
      </c>
    </row>
    <row r="587" spans="1:15" ht="12.5" x14ac:dyDescent="0.25">
      <c r="A587" s="27">
        <f>'Activity Report'!$F606</f>
        <v>0</v>
      </c>
      <c r="B587" s="27" t="str">
        <f>'Activity Report'!$J$5</f>
        <v>2025-2026</v>
      </c>
      <c r="C587" s="27">
        <f>'Activity Report'!$H606</f>
        <v>0</v>
      </c>
      <c r="D587" s="27">
        <f>'Activity Report'!$I606</f>
        <v>0</v>
      </c>
      <c r="E587" s="27">
        <f>'Activity Report'!J606</f>
        <v>0</v>
      </c>
      <c r="F587" s="27">
        <f>'Activity Report'!$K606</f>
        <v>0</v>
      </c>
      <c r="H587" s="27">
        <f>'Activity Report'!$M606</f>
        <v>0</v>
      </c>
      <c r="I587" s="27">
        <f>'Activity Report'!$N606</f>
        <v>0</v>
      </c>
      <c r="J587" s="28">
        <f>'Activity Report'!$O606</f>
        <v>0</v>
      </c>
      <c r="K587" s="27">
        <f>'Activity Report'!$P606</f>
        <v>0</v>
      </c>
      <c r="L587" s="27">
        <f>'Activity Report'!$Q606</f>
        <v>0</v>
      </c>
      <c r="M587" s="27">
        <f>'Activity Report'!$R594</f>
        <v>0</v>
      </c>
      <c r="N587" s="27">
        <f>'Activity Report'!$S594</f>
        <v>0</v>
      </c>
      <c r="O587" s="27">
        <f>'Activity Report'!$T606</f>
        <v>0</v>
      </c>
    </row>
    <row r="588" spans="1:15" ht="12.5" x14ac:dyDescent="0.25">
      <c r="A588" s="27">
        <f>'Activity Report'!$F607</f>
        <v>0</v>
      </c>
      <c r="B588" s="27" t="str">
        <f>'Activity Report'!$J$5</f>
        <v>2025-2026</v>
      </c>
      <c r="C588" s="27">
        <f>'Activity Report'!$H607</f>
        <v>0</v>
      </c>
      <c r="D588" s="27">
        <f>'Activity Report'!$I607</f>
        <v>0</v>
      </c>
      <c r="E588" s="27">
        <f>'Activity Report'!J607</f>
        <v>0</v>
      </c>
      <c r="F588" s="27">
        <f>'Activity Report'!$K607</f>
        <v>0</v>
      </c>
      <c r="H588" s="27">
        <f>'Activity Report'!$M607</f>
        <v>0</v>
      </c>
      <c r="I588" s="27">
        <f>'Activity Report'!$N607</f>
        <v>0</v>
      </c>
      <c r="J588" s="28">
        <f>'Activity Report'!$O607</f>
        <v>0</v>
      </c>
      <c r="K588" s="27">
        <f>'Activity Report'!$P607</f>
        <v>0</v>
      </c>
      <c r="L588" s="27">
        <f>'Activity Report'!$Q607</f>
        <v>0</v>
      </c>
      <c r="M588" s="27">
        <f>'Activity Report'!$R595</f>
        <v>0</v>
      </c>
      <c r="N588" s="27">
        <f>'Activity Report'!$S595</f>
        <v>0</v>
      </c>
      <c r="O588" s="27">
        <f>'Activity Report'!$T607</f>
        <v>0</v>
      </c>
    </row>
    <row r="589" spans="1:15" ht="12.5" x14ac:dyDescent="0.25">
      <c r="A589" s="27">
        <f>'Activity Report'!$F608</f>
        <v>0</v>
      </c>
      <c r="B589" s="27" t="str">
        <f>'Activity Report'!$J$5</f>
        <v>2025-2026</v>
      </c>
      <c r="C589" s="27">
        <f>'Activity Report'!$H608</f>
        <v>0</v>
      </c>
      <c r="D589" s="27">
        <f>'Activity Report'!$I608</f>
        <v>0</v>
      </c>
      <c r="E589" s="27">
        <f>'Activity Report'!J608</f>
        <v>0</v>
      </c>
      <c r="F589" s="27">
        <f>'Activity Report'!$K608</f>
        <v>0</v>
      </c>
      <c r="H589" s="27">
        <f>'Activity Report'!$M608</f>
        <v>0</v>
      </c>
      <c r="I589" s="27">
        <f>'Activity Report'!$N608</f>
        <v>0</v>
      </c>
      <c r="J589" s="28">
        <f>'Activity Report'!$O608</f>
        <v>0</v>
      </c>
      <c r="K589" s="27">
        <f>'Activity Report'!$P608</f>
        <v>0</v>
      </c>
      <c r="L589" s="27">
        <f>'Activity Report'!$Q608</f>
        <v>0</v>
      </c>
      <c r="M589" s="27">
        <f>'Activity Report'!$R596</f>
        <v>0</v>
      </c>
      <c r="N589" s="27">
        <f>'Activity Report'!$S596</f>
        <v>0</v>
      </c>
      <c r="O589" s="27">
        <f>'Activity Report'!$T608</f>
        <v>0</v>
      </c>
    </row>
    <row r="590" spans="1:15" ht="12.5" x14ac:dyDescent="0.25">
      <c r="A590" s="27">
        <f>'Activity Report'!$F609</f>
        <v>0</v>
      </c>
      <c r="B590" s="27" t="str">
        <f>'Activity Report'!$J$5</f>
        <v>2025-2026</v>
      </c>
      <c r="C590" s="27">
        <f>'Activity Report'!$H609</f>
        <v>0</v>
      </c>
      <c r="D590" s="27">
        <f>'Activity Report'!$I609</f>
        <v>0</v>
      </c>
      <c r="E590" s="27">
        <f>'Activity Report'!J609</f>
        <v>0</v>
      </c>
      <c r="F590" s="27">
        <f>'Activity Report'!$K609</f>
        <v>0</v>
      </c>
      <c r="H590" s="27">
        <f>'Activity Report'!$M609</f>
        <v>0</v>
      </c>
      <c r="I590" s="27">
        <f>'Activity Report'!$N609</f>
        <v>0</v>
      </c>
      <c r="J590" s="28">
        <f>'Activity Report'!$O609</f>
        <v>0</v>
      </c>
      <c r="K590" s="27">
        <f>'Activity Report'!$P609</f>
        <v>0</v>
      </c>
      <c r="L590" s="27">
        <f>'Activity Report'!$Q609</f>
        <v>0</v>
      </c>
      <c r="M590" s="27">
        <f>'Activity Report'!$R597</f>
        <v>0</v>
      </c>
      <c r="N590" s="27">
        <f>'Activity Report'!$S597</f>
        <v>0</v>
      </c>
      <c r="O590" s="27">
        <f>'Activity Report'!$T609</f>
        <v>0</v>
      </c>
    </row>
    <row r="591" spans="1:15" ht="12.5" x14ac:dyDescent="0.25">
      <c r="A591" s="27">
        <f>'Activity Report'!$F610</f>
        <v>0</v>
      </c>
      <c r="B591" s="27" t="str">
        <f>'Activity Report'!$J$5</f>
        <v>2025-2026</v>
      </c>
      <c r="C591" s="27">
        <f>'Activity Report'!$H610</f>
        <v>0</v>
      </c>
      <c r="D591" s="27">
        <f>'Activity Report'!$I610</f>
        <v>0</v>
      </c>
      <c r="E591" s="27">
        <f>'Activity Report'!J610</f>
        <v>0</v>
      </c>
      <c r="F591" s="27">
        <f>'Activity Report'!$K610</f>
        <v>0</v>
      </c>
      <c r="H591" s="27">
        <f>'Activity Report'!$M610</f>
        <v>0</v>
      </c>
      <c r="I591" s="27">
        <f>'Activity Report'!$N610</f>
        <v>0</v>
      </c>
      <c r="J591" s="28">
        <f>'Activity Report'!$O610</f>
        <v>0</v>
      </c>
      <c r="K591" s="27">
        <f>'Activity Report'!$P610</f>
        <v>0</v>
      </c>
      <c r="L591" s="27">
        <f>'Activity Report'!$Q610</f>
        <v>0</v>
      </c>
      <c r="M591" s="27">
        <f>'Activity Report'!$R598</f>
        <v>0</v>
      </c>
      <c r="N591" s="27">
        <f>'Activity Report'!$S598</f>
        <v>0</v>
      </c>
      <c r="O591" s="27">
        <f>'Activity Report'!$T610</f>
        <v>0</v>
      </c>
    </row>
    <row r="592" spans="1:15" ht="12.5" x14ac:dyDescent="0.25">
      <c r="A592" s="27">
        <f>'Activity Report'!$F611</f>
        <v>0</v>
      </c>
      <c r="B592" s="27" t="str">
        <f>'Activity Report'!$J$5</f>
        <v>2025-2026</v>
      </c>
      <c r="C592" s="27">
        <f>'Activity Report'!$H611</f>
        <v>0</v>
      </c>
      <c r="D592" s="27">
        <f>'Activity Report'!$I611</f>
        <v>0</v>
      </c>
      <c r="E592" s="27">
        <f>'Activity Report'!J611</f>
        <v>0</v>
      </c>
      <c r="F592" s="27">
        <f>'Activity Report'!$K611</f>
        <v>0</v>
      </c>
      <c r="H592" s="27">
        <f>'Activity Report'!$M611</f>
        <v>0</v>
      </c>
      <c r="I592" s="27">
        <f>'Activity Report'!$N611</f>
        <v>0</v>
      </c>
      <c r="J592" s="28">
        <f>'Activity Report'!$O611</f>
        <v>0</v>
      </c>
      <c r="K592" s="27">
        <f>'Activity Report'!$P611</f>
        <v>0</v>
      </c>
      <c r="L592" s="27">
        <f>'Activity Report'!$Q611</f>
        <v>0</v>
      </c>
      <c r="M592" s="27">
        <f>'Activity Report'!$R599</f>
        <v>0</v>
      </c>
      <c r="N592" s="27">
        <f>'Activity Report'!$S599</f>
        <v>0</v>
      </c>
      <c r="O592" s="27">
        <f>'Activity Report'!$T611</f>
        <v>0</v>
      </c>
    </row>
    <row r="593" spans="1:15" ht="12.5" x14ac:dyDescent="0.25">
      <c r="A593" s="27">
        <f>'Activity Report'!$F612</f>
        <v>0</v>
      </c>
      <c r="B593" s="27" t="str">
        <f>'Activity Report'!$J$5</f>
        <v>2025-2026</v>
      </c>
      <c r="C593" s="27">
        <f>'Activity Report'!$H612</f>
        <v>0</v>
      </c>
      <c r="D593" s="27">
        <f>'Activity Report'!$I612</f>
        <v>0</v>
      </c>
      <c r="E593" s="27">
        <f>'Activity Report'!J612</f>
        <v>0</v>
      </c>
      <c r="F593" s="27">
        <f>'Activity Report'!$K612</f>
        <v>0</v>
      </c>
      <c r="H593" s="27">
        <f>'Activity Report'!$M612</f>
        <v>0</v>
      </c>
      <c r="I593" s="27">
        <f>'Activity Report'!$N612</f>
        <v>0</v>
      </c>
      <c r="J593" s="28">
        <f>'Activity Report'!$O612</f>
        <v>0</v>
      </c>
      <c r="K593" s="27">
        <f>'Activity Report'!$P612</f>
        <v>0</v>
      </c>
      <c r="L593" s="27">
        <f>'Activity Report'!$Q612</f>
        <v>0</v>
      </c>
      <c r="M593" s="27">
        <f>'Activity Report'!$R600</f>
        <v>0</v>
      </c>
      <c r="N593" s="27">
        <f>'Activity Report'!$S600</f>
        <v>0</v>
      </c>
      <c r="O593" s="27">
        <f>'Activity Report'!$T612</f>
        <v>0</v>
      </c>
    </row>
    <row r="594" spans="1:15" ht="12.5" x14ac:dyDescent="0.25">
      <c r="A594" s="27">
        <f>'Activity Report'!$F613</f>
        <v>0</v>
      </c>
      <c r="B594" s="27" t="str">
        <f>'Activity Report'!$J$5</f>
        <v>2025-2026</v>
      </c>
      <c r="C594" s="27">
        <f>'Activity Report'!$H613</f>
        <v>0</v>
      </c>
      <c r="D594" s="27">
        <f>'Activity Report'!$I613</f>
        <v>0</v>
      </c>
      <c r="E594" s="27">
        <f>'Activity Report'!J613</f>
        <v>0</v>
      </c>
      <c r="F594" s="27">
        <f>'Activity Report'!$K613</f>
        <v>0</v>
      </c>
      <c r="H594" s="27">
        <f>'Activity Report'!$M613</f>
        <v>0</v>
      </c>
      <c r="I594" s="27">
        <f>'Activity Report'!$N613</f>
        <v>0</v>
      </c>
      <c r="J594" s="28">
        <f>'Activity Report'!$O613</f>
        <v>0</v>
      </c>
      <c r="K594" s="27">
        <f>'Activity Report'!$P613</f>
        <v>0</v>
      </c>
      <c r="L594" s="27">
        <f>'Activity Report'!$Q613</f>
        <v>0</v>
      </c>
      <c r="M594" s="27">
        <f>'Activity Report'!$R601</f>
        <v>0</v>
      </c>
      <c r="N594" s="27">
        <f>'Activity Report'!$S601</f>
        <v>0</v>
      </c>
      <c r="O594" s="27">
        <f>'Activity Report'!$T613</f>
        <v>0</v>
      </c>
    </row>
    <row r="595" spans="1:15" ht="12.5" x14ac:dyDescent="0.25">
      <c r="A595" s="27">
        <f>'Activity Report'!$F614</f>
        <v>0</v>
      </c>
      <c r="B595" s="27" t="str">
        <f>'Activity Report'!$J$5</f>
        <v>2025-2026</v>
      </c>
      <c r="C595" s="27">
        <f>'Activity Report'!$H614</f>
        <v>0</v>
      </c>
      <c r="D595" s="27">
        <f>'Activity Report'!$I614</f>
        <v>0</v>
      </c>
      <c r="E595" s="27">
        <f>'Activity Report'!J614</f>
        <v>0</v>
      </c>
      <c r="F595" s="27">
        <f>'Activity Report'!$K614</f>
        <v>0</v>
      </c>
      <c r="H595" s="27">
        <f>'Activity Report'!$M614</f>
        <v>0</v>
      </c>
      <c r="I595" s="27">
        <f>'Activity Report'!$N614</f>
        <v>0</v>
      </c>
      <c r="J595" s="28">
        <f>'Activity Report'!$O614</f>
        <v>0</v>
      </c>
      <c r="K595" s="27">
        <f>'Activity Report'!$P614</f>
        <v>0</v>
      </c>
      <c r="L595" s="27">
        <f>'Activity Report'!$Q614</f>
        <v>0</v>
      </c>
      <c r="M595" s="27">
        <f>'Activity Report'!$R602</f>
        <v>0</v>
      </c>
      <c r="N595" s="27">
        <f>'Activity Report'!$S602</f>
        <v>0</v>
      </c>
      <c r="O595" s="27">
        <f>'Activity Report'!$T614</f>
        <v>0</v>
      </c>
    </row>
    <row r="596" spans="1:15" ht="12.5" x14ac:dyDescent="0.25">
      <c r="A596" s="27">
        <f>'Activity Report'!$F615</f>
        <v>0</v>
      </c>
      <c r="B596" s="27" t="str">
        <f>'Activity Report'!$J$5</f>
        <v>2025-2026</v>
      </c>
      <c r="C596" s="27">
        <f>'Activity Report'!$H615</f>
        <v>0</v>
      </c>
      <c r="D596" s="27">
        <f>'Activity Report'!$I615</f>
        <v>0</v>
      </c>
      <c r="E596" s="27">
        <f>'Activity Report'!J615</f>
        <v>0</v>
      </c>
      <c r="F596" s="27">
        <f>'Activity Report'!$K615</f>
        <v>0</v>
      </c>
      <c r="H596" s="27">
        <f>'Activity Report'!$M615</f>
        <v>0</v>
      </c>
      <c r="I596" s="27">
        <f>'Activity Report'!$N615</f>
        <v>0</v>
      </c>
      <c r="J596" s="28">
        <f>'Activity Report'!$O615</f>
        <v>0</v>
      </c>
      <c r="K596" s="27">
        <f>'Activity Report'!$P615</f>
        <v>0</v>
      </c>
      <c r="L596" s="27">
        <f>'Activity Report'!$Q615</f>
        <v>0</v>
      </c>
      <c r="M596" s="27">
        <f>'Activity Report'!$R603</f>
        <v>0</v>
      </c>
      <c r="N596" s="27">
        <f>'Activity Report'!$S603</f>
        <v>0</v>
      </c>
      <c r="O596" s="27">
        <f>'Activity Report'!$T615</f>
        <v>0</v>
      </c>
    </row>
    <row r="597" spans="1:15" ht="12.5" x14ac:dyDescent="0.25">
      <c r="A597" s="27">
        <f>'Activity Report'!$F616</f>
        <v>0</v>
      </c>
      <c r="B597" s="27" t="str">
        <f>'Activity Report'!$J$5</f>
        <v>2025-2026</v>
      </c>
      <c r="C597" s="27">
        <f>'Activity Report'!$H616</f>
        <v>0</v>
      </c>
      <c r="D597" s="27">
        <f>'Activity Report'!$I616</f>
        <v>0</v>
      </c>
      <c r="E597" s="27">
        <f>'Activity Report'!J616</f>
        <v>0</v>
      </c>
      <c r="F597" s="27">
        <f>'Activity Report'!$K616</f>
        <v>0</v>
      </c>
      <c r="H597" s="27">
        <f>'Activity Report'!$M616</f>
        <v>0</v>
      </c>
      <c r="I597" s="27">
        <f>'Activity Report'!$N616</f>
        <v>0</v>
      </c>
      <c r="J597" s="28">
        <f>'Activity Report'!$O616</f>
        <v>0</v>
      </c>
      <c r="K597" s="27">
        <f>'Activity Report'!$P616</f>
        <v>0</v>
      </c>
      <c r="L597" s="27">
        <f>'Activity Report'!$Q616</f>
        <v>0</v>
      </c>
      <c r="M597" s="27">
        <f>'Activity Report'!$R604</f>
        <v>0</v>
      </c>
      <c r="N597" s="27">
        <f>'Activity Report'!$S604</f>
        <v>0</v>
      </c>
      <c r="O597" s="27">
        <f>'Activity Report'!$T616</f>
        <v>0</v>
      </c>
    </row>
    <row r="598" spans="1:15" ht="12.5" x14ac:dyDescent="0.25">
      <c r="A598" s="27">
        <f>'Activity Report'!$F617</f>
        <v>0</v>
      </c>
      <c r="B598" s="27" t="str">
        <f>'Activity Report'!$J$5</f>
        <v>2025-2026</v>
      </c>
      <c r="C598" s="27">
        <f>'Activity Report'!$H617</f>
        <v>0</v>
      </c>
      <c r="D598" s="27">
        <f>'Activity Report'!$I617</f>
        <v>0</v>
      </c>
      <c r="E598" s="27">
        <f>'Activity Report'!J617</f>
        <v>0</v>
      </c>
      <c r="F598" s="27">
        <f>'Activity Report'!$K617</f>
        <v>0</v>
      </c>
      <c r="H598" s="27">
        <f>'Activity Report'!$M617</f>
        <v>0</v>
      </c>
      <c r="I598" s="27">
        <f>'Activity Report'!$N617</f>
        <v>0</v>
      </c>
      <c r="J598" s="28">
        <f>'Activity Report'!$O617</f>
        <v>0</v>
      </c>
      <c r="K598" s="27">
        <f>'Activity Report'!$P617</f>
        <v>0</v>
      </c>
      <c r="L598" s="27">
        <f>'Activity Report'!$Q617</f>
        <v>0</v>
      </c>
      <c r="M598" s="27">
        <f>'Activity Report'!$R605</f>
        <v>0</v>
      </c>
      <c r="N598" s="27">
        <f>'Activity Report'!$S605</f>
        <v>0</v>
      </c>
      <c r="O598" s="27">
        <f>'Activity Report'!$T617</f>
        <v>0</v>
      </c>
    </row>
    <row r="599" spans="1:15" ht="12.5" x14ac:dyDescent="0.25">
      <c r="A599" s="27">
        <f>'Activity Report'!$F618</f>
        <v>0</v>
      </c>
      <c r="B599" s="27" t="str">
        <f>'Activity Report'!$J$5</f>
        <v>2025-2026</v>
      </c>
      <c r="C599" s="27">
        <f>'Activity Report'!$H618</f>
        <v>0</v>
      </c>
      <c r="D599" s="27">
        <f>'Activity Report'!$I618</f>
        <v>0</v>
      </c>
      <c r="E599" s="27">
        <f>'Activity Report'!J618</f>
        <v>0</v>
      </c>
      <c r="F599" s="27">
        <f>'Activity Report'!$K618</f>
        <v>0</v>
      </c>
      <c r="H599" s="27">
        <f>'Activity Report'!$M618</f>
        <v>0</v>
      </c>
      <c r="I599" s="27">
        <f>'Activity Report'!$N618</f>
        <v>0</v>
      </c>
      <c r="J599" s="28">
        <f>'Activity Report'!$O618</f>
        <v>0</v>
      </c>
      <c r="K599" s="27">
        <f>'Activity Report'!$P618</f>
        <v>0</v>
      </c>
      <c r="L599" s="27">
        <f>'Activity Report'!$Q618</f>
        <v>0</v>
      </c>
      <c r="M599" s="27">
        <f>'Activity Report'!$R606</f>
        <v>0</v>
      </c>
      <c r="N599" s="27">
        <f>'Activity Report'!$S606</f>
        <v>0</v>
      </c>
      <c r="O599" s="27">
        <f>'Activity Report'!$T618</f>
        <v>0</v>
      </c>
    </row>
    <row r="600" spans="1:15" ht="12.5" x14ac:dyDescent="0.25">
      <c r="A600" s="27">
        <f>'Activity Report'!$F619</f>
        <v>0</v>
      </c>
      <c r="B600" s="27" t="str">
        <f>'Activity Report'!$J$5</f>
        <v>2025-2026</v>
      </c>
      <c r="C600" s="27">
        <f>'Activity Report'!$H619</f>
        <v>0</v>
      </c>
      <c r="D600" s="27">
        <f>'Activity Report'!$I619</f>
        <v>0</v>
      </c>
      <c r="E600" s="27">
        <f>'Activity Report'!J619</f>
        <v>0</v>
      </c>
      <c r="F600" s="27">
        <f>'Activity Report'!$K619</f>
        <v>0</v>
      </c>
      <c r="H600" s="27">
        <f>'Activity Report'!$M619</f>
        <v>0</v>
      </c>
      <c r="I600" s="27">
        <f>'Activity Report'!$N619</f>
        <v>0</v>
      </c>
      <c r="J600" s="28">
        <f>'Activity Report'!$O619</f>
        <v>0</v>
      </c>
      <c r="K600" s="27">
        <f>'Activity Report'!$P619</f>
        <v>0</v>
      </c>
      <c r="L600" s="27">
        <f>'Activity Report'!$Q619</f>
        <v>0</v>
      </c>
      <c r="M600" s="27">
        <f>'Activity Report'!$R607</f>
        <v>0</v>
      </c>
      <c r="N600" s="27">
        <f>'Activity Report'!$S607</f>
        <v>0</v>
      </c>
      <c r="O600" s="27">
        <f>'Activity Report'!$T619</f>
        <v>0</v>
      </c>
    </row>
    <row r="601" spans="1:15" ht="12.5" x14ac:dyDescent="0.25">
      <c r="A601" s="27">
        <f>'Activity Report'!$F620</f>
        <v>0</v>
      </c>
      <c r="B601" s="27" t="str">
        <f>'Activity Report'!$J$5</f>
        <v>2025-2026</v>
      </c>
      <c r="C601" s="27">
        <f>'Activity Report'!$H620</f>
        <v>0</v>
      </c>
      <c r="D601" s="27">
        <f>'Activity Report'!$I620</f>
        <v>0</v>
      </c>
      <c r="E601" s="27">
        <f>'Activity Report'!J620</f>
        <v>0</v>
      </c>
      <c r="F601" s="27">
        <f>'Activity Report'!$K620</f>
        <v>0</v>
      </c>
      <c r="H601" s="27">
        <f>'Activity Report'!$M620</f>
        <v>0</v>
      </c>
      <c r="I601" s="27">
        <f>'Activity Report'!$N620</f>
        <v>0</v>
      </c>
      <c r="J601" s="28">
        <f>'Activity Report'!$O620</f>
        <v>0</v>
      </c>
      <c r="K601" s="27">
        <f>'Activity Report'!$P620</f>
        <v>0</v>
      </c>
      <c r="L601" s="27">
        <f>'Activity Report'!$Q620</f>
        <v>0</v>
      </c>
      <c r="M601" s="27">
        <f>'Activity Report'!$R608</f>
        <v>0</v>
      </c>
      <c r="N601" s="27">
        <f>'Activity Report'!$S608</f>
        <v>0</v>
      </c>
      <c r="O601" s="27">
        <f>'Activity Report'!$T620</f>
        <v>0</v>
      </c>
    </row>
    <row r="602" spans="1:15" ht="12.5" x14ac:dyDescent="0.25">
      <c r="A602" s="27">
        <f>'Activity Report'!$F621</f>
        <v>0</v>
      </c>
      <c r="B602" s="27" t="str">
        <f>'Activity Report'!$J$5</f>
        <v>2025-2026</v>
      </c>
      <c r="C602" s="27">
        <f>'Activity Report'!$H621</f>
        <v>0</v>
      </c>
      <c r="D602" s="27">
        <f>'Activity Report'!$I621</f>
        <v>0</v>
      </c>
      <c r="E602" s="27">
        <f>'Activity Report'!J621</f>
        <v>0</v>
      </c>
      <c r="F602" s="27">
        <f>'Activity Report'!$K621</f>
        <v>0</v>
      </c>
      <c r="H602" s="27">
        <f>'Activity Report'!$M621</f>
        <v>0</v>
      </c>
      <c r="I602" s="27">
        <f>'Activity Report'!$N621</f>
        <v>0</v>
      </c>
      <c r="J602" s="28">
        <f>'Activity Report'!$O621</f>
        <v>0</v>
      </c>
      <c r="K602" s="27">
        <f>'Activity Report'!$P621</f>
        <v>0</v>
      </c>
      <c r="L602" s="27">
        <f>'Activity Report'!$Q621</f>
        <v>0</v>
      </c>
      <c r="M602" s="27">
        <f>'Activity Report'!$R609</f>
        <v>0</v>
      </c>
      <c r="N602" s="27">
        <f>'Activity Report'!$S609</f>
        <v>0</v>
      </c>
      <c r="O602" s="27">
        <f>'Activity Report'!$T621</f>
        <v>0</v>
      </c>
    </row>
    <row r="603" spans="1:15" ht="12.5" x14ac:dyDescent="0.25">
      <c r="A603" s="27">
        <f>'Activity Report'!$F622</f>
        <v>0</v>
      </c>
      <c r="B603" s="27" t="str">
        <f>'Activity Report'!$J$5</f>
        <v>2025-2026</v>
      </c>
      <c r="C603" s="27">
        <f>'Activity Report'!$H622</f>
        <v>0</v>
      </c>
      <c r="D603" s="27">
        <f>'Activity Report'!$I622</f>
        <v>0</v>
      </c>
      <c r="E603" s="27">
        <f>'Activity Report'!J622</f>
        <v>0</v>
      </c>
      <c r="F603" s="27">
        <f>'Activity Report'!$K622</f>
        <v>0</v>
      </c>
      <c r="H603" s="27">
        <f>'Activity Report'!$M622</f>
        <v>0</v>
      </c>
      <c r="I603" s="27">
        <f>'Activity Report'!$N622</f>
        <v>0</v>
      </c>
      <c r="J603" s="28">
        <f>'Activity Report'!$O622</f>
        <v>0</v>
      </c>
      <c r="K603" s="27">
        <f>'Activity Report'!$P622</f>
        <v>0</v>
      </c>
      <c r="L603" s="27">
        <f>'Activity Report'!$Q622</f>
        <v>0</v>
      </c>
      <c r="M603" s="27">
        <f>'Activity Report'!$R610</f>
        <v>0</v>
      </c>
      <c r="N603" s="27">
        <f>'Activity Report'!$S610</f>
        <v>0</v>
      </c>
      <c r="O603" s="27">
        <f>'Activity Report'!$T622</f>
        <v>0</v>
      </c>
    </row>
    <row r="604" spans="1:15" ht="12.5" x14ac:dyDescent="0.25">
      <c r="A604" s="27">
        <f>'Activity Report'!$F623</f>
        <v>0</v>
      </c>
      <c r="B604" s="27" t="str">
        <f>'Activity Report'!$J$5</f>
        <v>2025-2026</v>
      </c>
      <c r="C604" s="27">
        <f>'Activity Report'!$H623</f>
        <v>0</v>
      </c>
      <c r="D604" s="27">
        <f>'Activity Report'!$I623</f>
        <v>0</v>
      </c>
      <c r="E604" s="27">
        <f>'Activity Report'!J623</f>
        <v>0</v>
      </c>
      <c r="F604" s="27">
        <f>'Activity Report'!$K623</f>
        <v>0</v>
      </c>
      <c r="H604" s="27">
        <f>'Activity Report'!$M623</f>
        <v>0</v>
      </c>
      <c r="I604" s="27">
        <f>'Activity Report'!$N623</f>
        <v>0</v>
      </c>
      <c r="J604" s="28">
        <f>'Activity Report'!$O623</f>
        <v>0</v>
      </c>
      <c r="K604" s="27">
        <f>'Activity Report'!$P623</f>
        <v>0</v>
      </c>
      <c r="L604" s="27">
        <f>'Activity Report'!$Q623</f>
        <v>0</v>
      </c>
      <c r="M604" s="27">
        <f>'Activity Report'!$R611</f>
        <v>0</v>
      </c>
      <c r="N604" s="27">
        <f>'Activity Report'!$S611</f>
        <v>0</v>
      </c>
      <c r="O604" s="27">
        <f>'Activity Report'!$T623</f>
        <v>0</v>
      </c>
    </row>
    <row r="605" spans="1:15" ht="12.5" x14ac:dyDescent="0.25">
      <c r="A605" s="27">
        <f>'Activity Report'!$F624</f>
        <v>0</v>
      </c>
      <c r="B605" s="27" t="str">
        <f>'Activity Report'!$J$5</f>
        <v>2025-2026</v>
      </c>
      <c r="C605" s="27">
        <f>'Activity Report'!$H624</f>
        <v>0</v>
      </c>
      <c r="D605" s="27">
        <f>'Activity Report'!$I624</f>
        <v>0</v>
      </c>
      <c r="E605" s="27">
        <f>'Activity Report'!J624</f>
        <v>0</v>
      </c>
      <c r="F605" s="27">
        <f>'Activity Report'!$K624</f>
        <v>0</v>
      </c>
      <c r="H605" s="27">
        <f>'Activity Report'!$M624</f>
        <v>0</v>
      </c>
      <c r="I605" s="27">
        <f>'Activity Report'!$N624</f>
        <v>0</v>
      </c>
      <c r="J605" s="28">
        <f>'Activity Report'!$O624</f>
        <v>0</v>
      </c>
      <c r="K605" s="27">
        <f>'Activity Report'!$P624</f>
        <v>0</v>
      </c>
      <c r="L605" s="27">
        <f>'Activity Report'!$Q624</f>
        <v>0</v>
      </c>
      <c r="M605" s="27">
        <f>'Activity Report'!$R612</f>
        <v>0</v>
      </c>
      <c r="N605" s="27">
        <f>'Activity Report'!$S612</f>
        <v>0</v>
      </c>
      <c r="O605" s="27">
        <f>'Activity Report'!$T624</f>
        <v>0</v>
      </c>
    </row>
    <row r="606" spans="1:15" ht="12.5" x14ac:dyDescent="0.25">
      <c r="A606" s="27">
        <f>'Activity Report'!$F625</f>
        <v>0</v>
      </c>
      <c r="B606" s="27" t="str">
        <f>'Activity Report'!$J$5</f>
        <v>2025-2026</v>
      </c>
      <c r="C606" s="27">
        <f>'Activity Report'!$H625</f>
        <v>0</v>
      </c>
      <c r="D606" s="27">
        <f>'Activity Report'!$I625</f>
        <v>0</v>
      </c>
      <c r="E606" s="27">
        <f>'Activity Report'!J625</f>
        <v>0</v>
      </c>
      <c r="F606" s="27">
        <f>'Activity Report'!$K625</f>
        <v>0</v>
      </c>
      <c r="H606" s="27">
        <f>'Activity Report'!$M625</f>
        <v>0</v>
      </c>
      <c r="I606" s="27">
        <f>'Activity Report'!$N625</f>
        <v>0</v>
      </c>
      <c r="J606" s="28">
        <f>'Activity Report'!$O625</f>
        <v>0</v>
      </c>
      <c r="K606" s="27">
        <f>'Activity Report'!$P625</f>
        <v>0</v>
      </c>
      <c r="L606" s="27">
        <f>'Activity Report'!$Q625</f>
        <v>0</v>
      </c>
      <c r="M606" s="27">
        <f>'Activity Report'!$R613</f>
        <v>0</v>
      </c>
      <c r="N606" s="27">
        <f>'Activity Report'!$S613</f>
        <v>0</v>
      </c>
      <c r="O606" s="27">
        <f>'Activity Report'!$T625</f>
        <v>0</v>
      </c>
    </row>
    <row r="607" spans="1:15" ht="12.5" x14ac:dyDescent="0.25">
      <c r="A607" s="27">
        <f>'Activity Report'!$F626</f>
        <v>0</v>
      </c>
      <c r="B607" s="27" t="str">
        <f>'Activity Report'!$J$5</f>
        <v>2025-2026</v>
      </c>
      <c r="C607" s="27">
        <f>'Activity Report'!$H626</f>
        <v>0</v>
      </c>
      <c r="D607" s="27">
        <f>'Activity Report'!$I626</f>
        <v>0</v>
      </c>
      <c r="E607" s="27">
        <f>'Activity Report'!J626</f>
        <v>0</v>
      </c>
      <c r="F607" s="27">
        <f>'Activity Report'!$K626</f>
        <v>0</v>
      </c>
      <c r="H607" s="27">
        <f>'Activity Report'!$M626</f>
        <v>0</v>
      </c>
      <c r="I607" s="27">
        <f>'Activity Report'!$N626</f>
        <v>0</v>
      </c>
      <c r="J607" s="28">
        <f>'Activity Report'!$O626</f>
        <v>0</v>
      </c>
      <c r="K607" s="27">
        <f>'Activity Report'!$P626</f>
        <v>0</v>
      </c>
      <c r="L607" s="27">
        <f>'Activity Report'!$Q626</f>
        <v>0</v>
      </c>
      <c r="M607" s="27">
        <f>'Activity Report'!$R614</f>
        <v>0</v>
      </c>
      <c r="N607" s="27">
        <f>'Activity Report'!$S614</f>
        <v>0</v>
      </c>
      <c r="O607" s="27">
        <f>'Activity Report'!$T626</f>
        <v>0</v>
      </c>
    </row>
    <row r="608" spans="1:15" ht="12.5" x14ac:dyDescent="0.25">
      <c r="A608" s="27">
        <f>'Activity Report'!$F627</f>
        <v>0</v>
      </c>
      <c r="B608" s="27" t="str">
        <f>'Activity Report'!$J$5</f>
        <v>2025-2026</v>
      </c>
      <c r="C608" s="27">
        <f>'Activity Report'!$H627</f>
        <v>0</v>
      </c>
      <c r="D608" s="27">
        <f>'Activity Report'!$I627</f>
        <v>0</v>
      </c>
      <c r="E608" s="27">
        <f>'Activity Report'!J627</f>
        <v>0</v>
      </c>
      <c r="F608" s="27">
        <f>'Activity Report'!$K627</f>
        <v>0</v>
      </c>
      <c r="H608" s="27">
        <f>'Activity Report'!$M627</f>
        <v>0</v>
      </c>
      <c r="I608" s="27">
        <f>'Activity Report'!$N627</f>
        <v>0</v>
      </c>
      <c r="J608" s="28">
        <f>'Activity Report'!$O627</f>
        <v>0</v>
      </c>
      <c r="K608" s="27">
        <f>'Activity Report'!$P627</f>
        <v>0</v>
      </c>
      <c r="L608" s="27">
        <f>'Activity Report'!$Q627</f>
        <v>0</v>
      </c>
      <c r="M608" s="27">
        <f>'Activity Report'!$R615</f>
        <v>0</v>
      </c>
      <c r="N608" s="27">
        <f>'Activity Report'!$S615</f>
        <v>0</v>
      </c>
      <c r="O608" s="27">
        <f>'Activity Report'!$T627</f>
        <v>0</v>
      </c>
    </row>
    <row r="609" spans="1:15" ht="12.5" x14ac:dyDescent="0.25">
      <c r="A609" s="27">
        <f>'Activity Report'!$F628</f>
        <v>0</v>
      </c>
      <c r="B609" s="27" t="str">
        <f>'Activity Report'!$J$5</f>
        <v>2025-2026</v>
      </c>
      <c r="C609" s="27">
        <f>'Activity Report'!$H628</f>
        <v>0</v>
      </c>
      <c r="D609" s="27">
        <f>'Activity Report'!$I628</f>
        <v>0</v>
      </c>
      <c r="E609" s="27">
        <f>'Activity Report'!J628</f>
        <v>0</v>
      </c>
      <c r="F609" s="27">
        <f>'Activity Report'!$K628</f>
        <v>0</v>
      </c>
      <c r="H609" s="27">
        <f>'Activity Report'!$M628</f>
        <v>0</v>
      </c>
      <c r="I609" s="27">
        <f>'Activity Report'!$N628</f>
        <v>0</v>
      </c>
      <c r="J609" s="28">
        <f>'Activity Report'!$O628</f>
        <v>0</v>
      </c>
      <c r="K609" s="27">
        <f>'Activity Report'!$P628</f>
        <v>0</v>
      </c>
      <c r="L609" s="27">
        <f>'Activity Report'!$Q628</f>
        <v>0</v>
      </c>
      <c r="M609" s="27">
        <f>'Activity Report'!$R616</f>
        <v>0</v>
      </c>
      <c r="N609" s="27">
        <f>'Activity Report'!$S616</f>
        <v>0</v>
      </c>
      <c r="O609" s="27">
        <f>'Activity Report'!$T628</f>
        <v>0</v>
      </c>
    </row>
    <row r="610" spans="1:15" ht="12.5" x14ac:dyDescent="0.25">
      <c r="A610" s="27">
        <f>'Activity Report'!$F629</f>
        <v>0</v>
      </c>
      <c r="B610" s="27" t="str">
        <f>'Activity Report'!$J$5</f>
        <v>2025-2026</v>
      </c>
      <c r="C610" s="27">
        <f>'Activity Report'!$H629</f>
        <v>0</v>
      </c>
      <c r="D610" s="27">
        <f>'Activity Report'!$I629</f>
        <v>0</v>
      </c>
      <c r="E610" s="27">
        <f>'Activity Report'!J629</f>
        <v>0</v>
      </c>
      <c r="F610" s="27">
        <f>'Activity Report'!$K629</f>
        <v>0</v>
      </c>
      <c r="H610" s="27">
        <f>'Activity Report'!$M629</f>
        <v>0</v>
      </c>
      <c r="I610" s="27">
        <f>'Activity Report'!$N629</f>
        <v>0</v>
      </c>
      <c r="J610" s="28">
        <f>'Activity Report'!$O629</f>
        <v>0</v>
      </c>
      <c r="K610" s="27">
        <f>'Activity Report'!$P629</f>
        <v>0</v>
      </c>
      <c r="L610" s="27">
        <f>'Activity Report'!$Q629</f>
        <v>0</v>
      </c>
      <c r="M610" s="27">
        <f>'Activity Report'!$R617</f>
        <v>0</v>
      </c>
      <c r="N610" s="27">
        <f>'Activity Report'!$S617</f>
        <v>0</v>
      </c>
      <c r="O610" s="27">
        <f>'Activity Report'!$T629</f>
        <v>0</v>
      </c>
    </row>
    <row r="611" spans="1:15" ht="12.5" x14ac:dyDescent="0.25">
      <c r="A611" s="27">
        <f>'Activity Report'!$F630</f>
        <v>0</v>
      </c>
      <c r="B611" s="27" t="str">
        <f>'Activity Report'!$J$5</f>
        <v>2025-2026</v>
      </c>
      <c r="C611" s="27">
        <f>'Activity Report'!$H630</f>
        <v>0</v>
      </c>
      <c r="D611" s="27">
        <f>'Activity Report'!$I630</f>
        <v>0</v>
      </c>
      <c r="E611" s="27">
        <f>'Activity Report'!J630</f>
        <v>0</v>
      </c>
      <c r="F611" s="27">
        <f>'Activity Report'!$K630</f>
        <v>0</v>
      </c>
      <c r="H611" s="27">
        <f>'Activity Report'!$M630</f>
        <v>0</v>
      </c>
      <c r="I611" s="27">
        <f>'Activity Report'!$N630</f>
        <v>0</v>
      </c>
      <c r="J611" s="28">
        <f>'Activity Report'!$O630</f>
        <v>0</v>
      </c>
      <c r="K611" s="27">
        <f>'Activity Report'!$P630</f>
        <v>0</v>
      </c>
      <c r="L611" s="27">
        <f>'Activity Report'!$Q630</f>
        <v>0</v>
      </c>
      <c r="M611" s="27">
        <f>'Activity Report'!$R618</f>
        <v>0</v>
      </c>
      <c r="N611" s="27">
        <f>'Activity Report'!$S618</f>
        <v>0</v>
      </c>
      <c r="O611" s="27">
        <f>'Activity Report'!$T630</f>
        <v>0</v>
      </c>
    </row>
    <row r="612" spans="1:15" ht="12.5" x14ac:dyDescent="0.25">
      <c r="A612" s="27">
        <f>'Activity Report'!$F631</f>
        <v>0</v>
      </c>
      <c r="B612" s="27" t="str">
        <f>'Activity Report'!$J$5</f>
        <v>2025-2026</v>
      </c>
      <c r="C612" s="27">
        <f>'Activity Report'!$H631</f>
        <v>0</v>
      </c>
      <c r="D612" s="27">
        <f>'Activity Report'!$I631</f>
        <v>0</v>
      </c>
      <c r="E612" s="27">
        <f>'Activity Report'!J631</f>
        <v>0</v>
      </c>
      <c r="F612" s="27">
        <f>'Activity Report'!$K631</f>
        <v>0</v>
      </c>
      <c r="H612" s="27">
        <f>'Activity Report'!$M631</f>
        <v>0</v>
      </c>
      <c r="I612" s="27">
        <f>'Activity Report'!$N631</f>
        <v>0</v>
      </c>
      <c r="J612" s="28">
        <f>'Activity Report'!$O631</f>
        <v>0</v>
      </c>
      <c r="K612" s="27">
        <f>'Activity Report'!$P631</f>
        <v>0</v>
      </c>
      <c r="L612" s="27">
        <f>'Activity Report'!$Q631</f>
        <v>0</v>
      </c>
      <c r="M612" s="27">
        <f>'Activity Report'!$R619</f>
        <v>0</v>
      </c>
      <c r="N612" s="27">
        <f>'Activity Report'!$S619</f>
        <v>0</v>
      </c>
      <c r="O612" s="27">
        <f>'Activity Report'!$T631</f>
        <v>0</v>
      </c>
    </row>
    <row r="613" spans="1:15" ht="12.5" x14ac:dyDescent="0.25">
      <c r="A613" s="27">
        <f>'Activity Report'!$F632</f>
        <v>0</v>
      </c>
      <c r="B613" s="27" t="str">
        <f>'Activity Report'!$J$5</f>
        <v>2025-2026</v>
      </c>
      <c r="C613" s="27">
        <f>'Activity Report'!$H632</f>
        <v>0</v>
      </c>
      <c r="D613" s="27">
        <f>'Activity Report'!$I632</f>
        <v>0</v>
      </c>
      <c r="E613" s="27">
        <f>'Activity Report'!J632</f>
        <v>0</v>
      </c>
      <c r="F613" s="27">
        <f>'Activity Report'!$K632</f>
        <v>0</v>
      </c>
      <c r="H613" s="27">
        <f>'Activity Report'!$M632</f>
        <v>0</v>
      </c>
      <c r="I613" s="27">
        <f>'Activity Report'!$N632</f>
        <v>0</v>
      </c>
      <c r="J613" s="28">
        <f>'Activity Report'!$O632</f>
        <v>0</v>
      </c>
      <c r="K613" s="27">
        <f>'Activity Report'!$P632</f>
        <v>0</v>
      </c>
      <c r="L613" s="27">
        <f>'Activity Report'!$Q632</f>
        <v>0</v>
      </c>
      <c r="M613" s="27">
        <f>'Activity Report'!$R620</f>
        <v>0</v>
      </c>
      <c r="N613" s="27">
        <f>'Activity Report'!$S620</f>
        <v>0</v>
      </c>
      <c r="O613" s="27">
        <f>'Activity Report'!$T632</f>
        <v>0</v>
      </c>
    </row>
    <row r="614" spans="1:15" ht="12.5" x14ac:dyDescent="0.25">
      <c r="A614" s="27">
        <f>'Activity Report'!$F633</f>
        <v>0</v>
      </c>
      <c r="B614" s="27" t="str">
        <f>'Activity Report'!$J$5</f>
        <v>2025-2026</v>
      </c>
      <c r="C614" s="27">
        <f>'Activity Report'!$H633</f>
        <v>0</v>
      </c>
      <c r="D614" s="27">
        <f>'Activity Report'!$I633</f>
        <v>0</v>
      </c>
      <c r="E614" s="27">
        <f>'Activity Report'!J633</f>
        <v>0</v>
      </c>
      <c r="F614" s="27">
        <f>'Activity Report'!$K633</f>
        <v>0</v>
      </c>
      <c r="H614" s="27">
        <f>'Activity Report'!$M633</f>
        <v>0</v>
      </c>
      <c r="I614" s="27">
        <f>'Activity Report'!$N633</f>
        <v>0</v>
      </c>
      <c r="J614" s="28">
        <f>'Activity Report'!$O633</f>
        <v>0</v>
      </c>
      <c r="K614" s="27">
        <f>'Activity Report'!$P633</f>
        <v>0</v>
      </c>
      <c r="L614" s="27">
        <f>'Activity Report'!$Q633</f>
        <v>0</v>
      </c>
      <c r="M614" s="27">
        <f>'Activity Report'!$R621</f>
        <v>0</v>
      </c>
      <c r="N614" s="27">
        <f>'Activity Report'!$S621</f>
        <v>0</v>
      </c>
      <c r="O614" s="27">
        <f>'Activity Report'!$T633</f>
        <v>0</v>
      </c>
    </row>
    <row r="615" spans="1:15" ht="12.5" x14ac:dyDescent="0.25">
      <c r="A615" s="27">
        <f>'Activity Report'!$F634</f>
        <v>0</v>
      </c>
      <c r="B615" s="27" t="str">
        <f>'Activity Report'!$J$5</f>
        <v>2025-2026</v>
      </c>
      <c r="C615" s="27">
        <f>'Activity Report'!$H634</f>
        <v>0</v>
      </c>
      <c r="D615" s="27">
        <f>'Activity Report'!$I634</f>
        <v>0</v>
      </c>
      <c r="E615" s="27">
        <f>'Activity Report'!J634</f>
        <v>0</v>
      </c>
      <c r="F615" s="27">
        <f>'Activity Report'!$K634</f>
        <v>0</v>
      </c>
      <c r="H615" s="27">
        <f>'Activity Report'!$M634</f>
        <v>0</v>
      </c>
      <c r="I615" s="27">
        <f>'Activity Report'!$N634</f>
        <v>0</v>
      </c>
      <c r="J615" s="28">
        <f>'Activity Report'!$O634</f>
        <v>0</v>
      </c>
      <c r="K615" s="27">
        <f>'Activity Report'!$P634</f>
        <v>0</v>
      </c>
      <c r="L615" s="27">
        <f>'Activity Report'!$Q634</f>
        <v>0</v>
      </c>
      <c r="M615" s="27">
        <f>'Activity Report'!$R622</f>
        <v>0</v>
      </c>
      <c r="N615" s="27">
        <f>'Activity Report'!$S622</f>
        <v>0</v>
      </c>
      <c r="O615" s="27">
        <f>'Activity Report'!$T634</f>
        <v>0</v>
      </c>
    </row>
    <row r="616" spans="1:15" ht="12.5" x14ac:dyDescent="0.25">
      <c r="A616" s="27">
        <f>'Activity Report'!$F635</f>
        <v>0</v>
      </c>
      <c r="B616" s="27" t="str">
        <f>'Activity Report'!$J$5</f>
        <v>2025-2026</v>
      </c>
      <c r="C616" s="27">
        <f>'Activity Report'!$H635</f>
        <v>0</v>
      </c>
      <c r="D616" s="27">
        <f>'Activity Report'!$I635</f>
        <v>0</v>
      </c>
      <c r="E616" s="27">
        <f>'Activity Report'!J635</f>
        <v>0</v>
      </c>
      <c r="F616" s="27">
        <f>'Activity Report'!$K635</f>
        <v>0</v>
      </c>
      <c r="H616" s="27">
        <f>'Activity Report'!$M635</f>
        <v>0</v>
      </c>
      <c r="I616" s="27">
        <f>'Activity Report'!$N635</f>
        <v>0</v>
      </c>
      <c r="J616" s="28">
        <f>'Activity Report'!$O635</f>
        <v>0</v>
      </c>
      <c r="K616" s="27">
        <f>'Activity Report'!$P635</f>
        <v>0</v>
      </c>
      <c r="L616" s="27">
        <f>'Activity Report'!$Q635</f>
        <v>0</v>
      </c>
      <c r="M616" s="27">
        <f>'Activity Report'!$R623</f>
        <v>0</v>
      </c>
      <c r="N616" s="27">
        <f>'Activity Report'!$S623</f>
        <v>0</v>
      </c>
      <c r="O616" s="27">
        <f>'Activity Report'!$T635</f>
        <v>0</v>
      </c>
    </row>
    <row r="617" spans="1:15" ht="12.5" x14ac:dyDescent="0.25">
      <c r="A617" s="27">
        <f>'Activity Report'!$F636</f>
        <v>0</v>
      </c>
      <c r="B617" s="27" t="str">
        <f>'Activity Report'!$J$5</f>
        <v>2025-2026</v>
      </c>
      <c r="C617" s="27">
        <f>'Activity Report'!$H636</f>
        <v>0</v>
      </c>
      <c r="D617" s="27">
        <f>'Activity Report'!$I636</f>
        <v>0</v>
      </c>
      <c r="E617" s="27">
        <f>'Activity Report'!J636</f>
        <v>0</v>
      </c>
      <c r="F617" s="27">
        <f>'Activity Report'!$K636</f>
        <v>0</v>
      </c>
      <c r="H617" s="27">
        <f>'Activity Report'!$M636</f>
        <v>0</v>
      </c>
      <c r="I617" s="27">
        <f>'Activity Report'!$N636</f>
        <v>0</v>
      </c>
      <c r="J617" s="28">
        <f>'Activity Report'!$O636</f>
        <v>0</v>
      </c>
      <c r="K617" s="27">
        <f>'Activity Report'!$P636</f>
        <v>0</v>
      </c>
      <c r="L617" s="27">
        <f>'Activity Report'!$Q636</f>
        <v>0</v>
      </c>
      <c r="M617" s="27">
        <f>'Activity Report'!$R624</f>
        <v>0</v>
      </c>
      <c r="N617" s="27">
        <f>'Activity Report'!$S624</f>
        <v>0</v>
      </c>
      <c r="O617" s="27">
        <f>'Activity Report'!$T636</f>
        <v>0</v>
      </c>
    </row>
    <row r="618" spans="1:15" ht="12.5" x14ac:dyDescent="0.25">
      <c r="A618" s="27">
        <f>'Activity Report'!$F637</f>
        <v>0</v>
      </c>
      <c r="B618" s="27" t="str">
        <f>'Activity Report'!$J$5</f>
        <v>2025-2026</v>
      </c>
      <c r="C618" s="27">
        <f>'Activity Report'!$H637</f>
        <v>0</v>
      </c>
      <c r="D618" s="27">
        <f>'Activity Report'!$I637</f>
        <v>0</v>
      </c>
      <c r="E618" s="27">
        <f>'Activity Report'!J637</f>
        <v>0</v>
      </c>
      <c r="F618" s="27">
        <f>'Activity Report'!$K637</f>
        <v>0</v>
      </c>
      <c r="H618" s="27">
        <f>'Activity Report'!$M637</f>
        <v>0</v>
      </c>
      <c r="I618" s="27">
        <f>'Activity Report'!$N637</f>
        <v>0</v>
      </c>
      <c r="J618" s="28">
        <f>'Activity Report'!$O637</f>
        <v>0</v>
      </c>
      <c r="K618" s="27">
        <f>'Activity Report'!$P637</f>
        <v>0</v>
      </c>
      <c r="L618" s="27">
        <f>'Activity Report'!$Q637</f>
        <v>0</v>
      </c>
      <c r="M618" s="27">
        <f>'Activity Report'!$R625</f>
        <v>0</v>
      </c>
      <c r="N618" s="27">
        <f>'Activity Report'!$S625</f>
        <v>0</v>
      </c>
      <c r="O618" s="27">
        <f>'Activity Report'!$T637</f>
        <v>0</v>
      </c>
    </row>
    <row r="619" spans="1:15" ht="12.5" x14ac:dyDescent="0.25">
      <c r="A619" s="27">
        <f>'Activity Report'!$F638</f>
        <v>0</v>
      </c>
      <c r="B619" s="27" t="str">
        <f>'Activity Report'!$J$5</f>
        <v>2025-2026</v>
      </c>
      <c r="C619" s="27">
        <f>'Activity Report'!$H638</f>
        <v>0</v>
      </c>
      <c r="D619" s="27">
        <f>'Activity Report'!$I638</f>
        <v>0</v>
      </c>
      <c r="E619" s="27">
        <f>'Activity Report'!J638</f>
        <v>0</v>
      </c>
      <c r="F619" s="27">
        <f>'Activity Report'!$K638</f>
        <v>0</v>
      </c>
      <c r="H619" s="27">
        <f>'Activity Report'!$M638</f>
        <v>0</v>
      </c>
      <c r="I619" s="27">
        <f>'Activity Report'!$N638</f>
        <v>0</v>
      </c>
      <c r="J619" s="28">
        <f>'Activity Report'!$O638</f>
        <v>0</v>
      </c>
      <c r="K619" s="27">
        <f>'Activity Report'!$P638</f>
        <v>0</v>
      </c>
      <c r="L619" s="27">
        <f>'Activity Report'!$Q638</f>
        <v>0</v>
      </c>
      <c r="M619" s="27">
        <f>'Activity Report'!$R626</f>
        <v>0</v>
      </c>
      <c r="N619" s="27">
        <f>'Activity Report'!$S626</f>
        <v>0</v>
      </c>
      <c r="O619" s="27">
        <f>'Activity Report'!$T638</f>
        <v>0</v>
      </c>
    </row>
    <row r="620" spans="1:15" ht="12.5" x14ac:dyDescent="0.25">
      <c r="A620" s="27">
        <f>'Activity Report'!$F639</f>
        <v>0</v>
      </c>
      <c r="B620" s="27" t="str">
        <f>'Activity Report'!$J$5</f>
        <v>2025-2026</v>
      </c>
      <c r="C620" s="27">
        <f>'Activity Report'!$H639</f>
        <v>0</v>
      </c>
      <c r="D620" s="27">
        <f>'Activity Report'!$I639</f>
        <v>0</v>
      </c>
      <c r="E620" s="27">
        <f>'Activity Report'!J639</f>
        <v>0</v>
      </c>
      <c r="F620" s="27">
        <f>'Activity Report'!$K639</f>
        <v>0</v>
      </c>
      <c r="H620" s="27">
        <f>'Activity Report'!$M639</f>
        <v>0</v>
      </c>
      <c r="I620" s="27">
        <f>'Activity Report'!$N639</f>
        <v>0</v>
      </c>
      <c r="J620" s="28">
        <f>'Activity Report'!$O639</f>
        <v>0</v>
      </c>
      <c r="K620" s="27">
        <f>'Activity Report'!$P639</f>
        <v>0</v>
      </c>
      <c r="L620" s="27">
        <f>'Activity Report'!$Q639</f>
        <v>0</v>
      </c>
      <c r="M620" s="27">
        <f>'Activity Report'!$R627</f>
        <v>0</v>
      </c>
      <c r="N620" s="27">
        <f>'Activity Report'!$S627</f>
        <v>0</v>
      </c>
      <c r="O620" s="27">
        <f>'Activity Report'!$T639</f>
        <v>0</v>
      </c>
    </row>
    <row r="621" spans="1:15" ht="12.5" x14ac:dyDescent="0.25">
      <c r="A621" s="27">
        <f>'Activity Report'!$F640</f>
        <v>0</v>
      </c>
      <c r="B621" s="27" t="str">
        <f>'Activity Report'!$J$5</f>
        <v>2025-2026</v>
      </c>
      <c r="C621" s="27">
        <f>'Activity Report'!$H640</f>
        <v>0</v>
      </c>
      <c r="D621" s="27">
        <f>'Activity Report'!$I640</f>
        <v>0</v>
      </c>
      <c r="E621" s="27">
        <f>'Activity Report'!J640</f>
        <v>0</v>
      </c>
      <c r="F621" s="27">
        <f>'Activity Report'!$K640</f>
        <v>0</v>
      </c>
      <c r="H621" s="27">
        <f>'Activity Report'!$M640</f>
        <v>0</v>
      </c>
      <c r="I621" s="27">
        <f>'Activity Report'!$N640</f>
        <v>0</v>
      </c>
      <c r="J621" s="28">
        <f>'Activity Report'!$O640</f>
        <v>0</v>
      </c>
      <c r="K621" s="27">
        <f>'Activity Report'!$P640</f>
        <v>0</v>
      </c>
      <c r="L621" s="27">
        <f>'Activity Report'!$Q640</f>
        <v>0</v>
      </c>
      <c r="M621" s="27">
        <f>'Activity Report'!$R628</f>
        <v>0</v>
      </c>
      <c r="N621" s="27">
        <f>'Activity Report'!$S628</f>
        <v>0</v>
      </c>
      <c r="O621" s="27">
        <f>'Activity Report'!$T640</f>
        <v>0</v>
      </c>
    </row>
    <row r="622" spans="1:15" ht="12.5" x14ac:dyDescent="0.25">
      <c r="A622" s="27">
        <f>'Activity Report'!$F641</f>
        <v>0</v>
      </c>
      <c r="B622" s="27" t="str">
        <f>'Activity Report'!$J$5</f>
        <v>2025-2026</v>
      </c>
      <c r="C622" s="27">
        <f>'Activity Report'!$H641</f>
        <v>0</v>
      </c>
      <c r="D622" s="27">
        <f>'Activity Report'!$I641</f>
        <v>0</v>
      </c>
      <c r="E622" s="27">
        <f>'Activity Report'!J641</f>
        <v>0</v>
      </c>
      <c r="F622" s="27">
        <f>'Activity Report'!$K641</f>
        <v>0</v>
      </c>
      <c r="H622" s="27">
        <f>'Activity Report'!$M641</f>
        <v>0</v>
      </c>
      <c r="I622" s="27">
        <f>'Activity Report'!$N641</f>
        <v>0</v>
      </c>
      <c r="J622" s="28">
        <f>'Activity Report'!$O641</f>
        <v>0</v>
      </c>
      <c r="K622" s="27">
        <f>'Activity Report'!$P641</f>
        <v>0</v>
      </c>
      <c r="L622" s="27">
        <f>'Activity Report'!$Q641</f>
        <v>0</v>
      </c>
      <c r="M622" s="27">
        <f>'Activity Report'!$R629</f>
        <v>0</v>
      </c>
      <c r="N622" s="27">
        <f>'Activity Report'!$S629</f>
        <v>0</v>
      </c>
      <c r="O622" s="27">
        <f>'Activity Report'!$T641</f>
        <v>0</v>
      </c>
    </row>
    <row r="623" spans="1:15" ht="12.5" x14ac:dyDescent="0.25">
      <c r="A623" s="27">
        <f>'Activity Report'!$F642</f>
        <v>0</v>
      </c>
      <c r="B623" s="27" t="str">
        <f>'Activity Report'!$J$5</f>
        <v>2025-2026</v>
      </c>
      <c r="C623" s="27">
        <f>'Activity Report'!$H642</f>
        <v>0</v>
      </c>
      <c r="D623" s="27">
        <f>'Activity Report'!$I642</f>
        <v>0</v>
      </c>
      <c r="E623" s="27">
        <f>'Activity Report'!J642</f>
        <v>0</v>
      </c>
      <c r="F623" s="27">
        <f>'Activity Report'!$K642</f>
        <v>0</v>
      </c>
      <c r="H623" s="27">
        <f>'Activity Report'!$M642</f>
        <v>0</v>
      </c>
      <c r="I623" s="27">
        <f>'Activity Report'!$N642</f>
        <v>0</v>
      </c>
      <c r="J623" s="28">
        <f>'Activity Report'!$O642</f>
        <v>0</v>
      </c>
      <c r="K623" s="27">
        <f>'Activity Report'!$P642</f>
        <v>0</v>
      </c>
      <c r="L623" s="27">
        <f>'Activity Report'!$Q642</f>
        <v>0</v>
      </c>
      <c r="M623" s="27">
        <f>'Activity Report'!$R630</f>
        <v>0</v>
      </c>
      <c r="N623" s="27">
        <f>'Activity Report'!$S630</f>
        <v>0</v>
      </c>
      <c r="O623" s="27">
        <f>'Activity Report'!$T642</f>
        <v>0</v>
      </c>
    </row>
    <row r="624" spans="1:15" ht="12.5" x14ac:dyDescent="0.25">
      <c r="A624" s="27">
        <f>'Activity Report'!$F643</f>
        <v>0</v>
      </c>
      <c r="B624" s="27" t="str">
        <f>'Activity Report'!$J$5</f>
        <v>2025-2026</v>
      </c>
      <c r="C624" s="27">
        <f>'Activity Report'!$H643</f>
        <v>0</v>
      </c>
      <c r="D624" s="27">
        <f>'Activity Report'!$I643</f>
        <v>0</v>
      </c>
      <c r="E624" s="27">
        <f>'Activity Report'!J643</f>
        <v>0</v>
      </c>
      <c r="F624" s="27">
        <f>'Activity Report'!$K643</f>
        <v>0</v>
      </c>
      <c r="H624" s="27">
        <f>'Activity Report'!$M643</f>
        <v>0</v>
      </c>
      <c r="I624" s="27">
        <f>'Activity Report'!$N643</f>
        <v>0</v>
      </c>
      <c r="J624" s="28">
        <f>'Activity Report'!$O643</f>
        <v>0</v>
      </c>
      <c r="K624" s="27">
        <f>'Activity Report'!$P643</f>
        <v>0</v>
      </c>
      <c r="L624" s="27">
        <f>'Activity Report'!$Q643</f>
        <v>0</v>
      </c>
      <c r="M624" s="27">
        <f>'Activity Report'!$R631</f>
        <v>0</v>
      </c>
      <c r="N624" s="27">
        <f>'Activity Report'!$S631</f>
        <v>0</v>
      </c>
      <c r="O624" s="27">
        <f>'Activity Report'!$T643</f>
        <v>0</v>
      </c>
    </row>
    <row r="625" spans="1:15" ht="12.5" x14ac:dyDescent="0.25">
      <c r="A625" s="27">
        <f>'Activity Report'!$F644</f>
        <v>0</v>
      </c>
      <c r="B625" s="27" t="str">
        <f>'Activity Report'!$J$5</f>
        <v>2025-2026</v>
      </c>
      <c r="C625" s="27">
        <f>'Activity Report'!$H644</f>
        <v>0</v>
      </c>
      <c r="D625" s="27">
        <f>'Activity Report'!$I644</f>
        <v>0</v>
      </c>
      <c r="E625" s="27">
        <f>'Activity Report'!J644</f>
        <v>0</v>
      </c>
      <c r="F625" s="27">
        <f>'Activity Report'!$K644</f>
        <v>0</v>
      </c>
      <c r="H625" s="27">
        <f>'Activity Report'!$M644</f>
        <v>0</v>
      </c>
      <c r="I625" s="27">
        <f>'Activity Report'!$N644</f>
        <v>0</v>
      </c>
      <c r="J625" s="28">
        <f>'Activity Report'!$O644</f>
        <v>0</v>
      </c>
      <c r="K625" s="27">
        <f>'Activity Report'!$P644</f>
        <v>0</v>
      </c>
      <c r="L625" s="27">
        <f>'Activity Report'!$Q644</f>
        <v>0</v>
      </c>
      <c r="M625" s="27">
        <f>'Activity Report'!$R632</f>
        <v>0</v>
      </c>
      <c r="N625" s="27">
        <f>'Activity Report'!$S632</f>
        <v>0</v>
      </c>
      <c r="O625" s="27">
        <f>'Activity Report'!$T644</f>
        <v>0</v>
      </c>
    </row>
    <row r="626" spans="1:15" ht="12.5" x14ac:dyDescent="0.25">
      <c r="A626" s="27">
        <f>'Activity Report'!$F645</f>
        <v>0</v>
      </c>
      <c r="B626" s="27" t="str">
        <f>'Activity Report'!$J$5</f>
        <v>2025-2026</v>
      </c>
      <c r="C626" s="27">
        <f>'Activity Report'!$H645</f>
        <v>0</v>
      </c>
      <c r="D626" s="27">
        <f>'Activity Report'!$I645</f>
        <v>0</v>
      </c>
      <c r="E626" s="27">
        <f>'Activity Report'!J645</f>
        <v>0</v>
      </c>
      <c r="F626" s="27">
        <f>'Activity Report'!$K645</f>
        <v>0</v>
      </c>
      <c r="H626" s="27">
        <f>'Activity Report'!$M645</f>
        <v>0</v>
      </c>
      <c r="I626" s="27">
        <f>'Activity Report'!$N645</f>
        <v>0</v>
      </c>
      <c r="J626" s="28">
        <f>'Activity Report'!$O645</f>
        <v>0</v>
      </c>
      <c r="K626" s="27">
        <f>'Activity Report'!$P645</f>
        <v>0</v>
      </c>
      <c r="L626" s="27">
        <f>'Activity Report'!$Q645</f>
        <v>0</v>
      </c>
      <c r="M626" s="27">
        <f>'Activity Report'!$R633</f>
        <v>0</v>
      </c>
      <c r="N626" s="27">
        <f>'Activity Report'!$S633</f>
        <v>0</v>
      </c>
      <c r="O626" s="27">
        <f>'Activity Report'!$T645</f>
        <v>0</v>
      </c>
    </row>
    <row r="627" spans="1:15" ht="12.5" x14ac:dyDescent="0.25">
      <c r="A627" s="27">
        <f>'Activity Report'!$F646</f>
        <v>0</v>
      </c>
      <c r="B627" s="27" t="str">
        <f>'Activity Report'!$J$5</f>
        <v>2025-2026</v>
      </c>
      <c r="C627" s="27">
        <f>'Activity Report'!$H646</f>
        <v>0</v>
      </c>
      <c r="D627" s="27">
        <f>'Activity Report'!$I646</f>
        <v>0</v>
      </c>
      <c r="E627" s="27">
        <f>'Activity Report'!J646</f>
        <v>0</v>
      </c>
      <c r="F627" s="27">
        <f>'Activity Report'!$K646</f>
        <v>0</v>
      </c>
      <c r="H627" s="27">
        <f>'Activity Report'!$M646</f>
        <v>0</v>
      </c>
      <c r="I627" s="27">
        <f>'Activity Report'!$N646</f>
        <v>0</v>
      </c>
      <c r="J627" s="28">
        <f>'Activity Report'!$O646</f>
        <v>0</v>
      </c>
      <c r="K627" s="27">
        <f>'Activity Report'!$P646</f>
        <v>0</v>
      </c>
      <c r="L627" s="27">
        <f>'Activity Report'!$Q646</f>
        <v>0</v>
      </c>
      <c r="M627" s="27">
        <f>'Activity Report'!$R634</f>
        <v>0</v>
      </c>
      <c r="N627" s="27">
        <f>'Activity Report'!$S634</f>
        <v>0</v>
      </c>
      <c r="O627" s="27">
        <f>'Activity Report'!$T646</f>
        <v>0</v>
      </c>
    </row>
    <row r="628" spans="1:15" ht="12.5" x14ac:dyDescent="0.25">
      <c r="A628" s="27">
        <f>'Activity Report'!$F647</f>
        <v>0</v>
      </c>
      <c r="B628" s="27" t="str">
        <f>'Activity Report'!$J$5</f>
        <v>2025-2026</v>
      </c>
      <c r="C628" s="27">
        <f>'Activity Report'!$H647</f>
        <v>0</v>
      </c>
      <c r="D628" s="27">
        <f>'Activity Report'!$I647</f>
        <v>0</v>
      </c>
      <c r="E628" s="27">
        <f>'Activity Report'!J647</f>
        <v>0</v>
      </c>
      <c r="F628" s="27">
        <f>'Activity Report'!$K647</f>
        <v>0</v>
      </c>
      <c r="H628" s="27">
        <f>'Activity Report'!$M647</f>
        <v>0</v>
      </c>
      <c r="I628" s="27">
        <f>'Activity Report'!$N647</f>
        <v>0</v>
      </c>
      <c r="J628" s="28">
        <f>'Activity Report'!$O647</f>
        <v>0</v>
      </c>
      <c r="K628" s="27">
        <f>'Activity Report'!$P647</f>
        <v>0</v>
      </c>
      <c r="L628" s="27">
        <f>'Activity Report'!$Q647</f>
        <v>0</v>
      </c>
      <c r="M628" s="27">
        <f>'Activity Report'!$R635</f>
        <v>0</v>
      </c>
      <c r="N628" s="27">
        <f>'Activity Report'!$S635</f>
        <v>0</v>
      </c>
      <c r="O628" s="27">
        <f>'Activity Report'!$T647</f>
        <v>0</v>
      </c>
    </row>
    <row r="629" spans="1:15" ht="12.5" x14ac:dyDescent="0.25">
      <c r="A629" s="27">
        <f>'Activity Report'!$F648</f>
        <v>0</v>
      </c>
      <c r="B629" s="27" t="str">
        <f>'Activity Report'!$J$5</f>
        <v>2025-2026</v>
      </c>
      <c r="C629" s="27">
        <f>'Activity Report'!$H648</f>
        <v>0</v>
      </c>
      <c r="D629" s="27">
        <f>'Activity Report'!$I648</f>
        <v>0</v>
      </c>
      <c r="E629" s="27">
        <f>'Activity Report'!J648</f>
        <v>0</v>
      </c>
      <c r="F629" s="27">
        <f>'Activity Report'!$K648</f>
        <v>0</v>
      </c>
      <c r="H629" s="27">
        <f>'Activity Report'!$M648</f>
        <v>0</v>
      </c>
      <c r="I629" s="27">
        <f>'Activity Report'!$N648</f>
        <v>0</v>
      </c>
      <c r="J629" s="28">
        <f>'Activity Report'!$O648</f>
        <v>0</v>
      </c>
      <c r="K629" s="27">
        <f>'Activity Report'!$P648</f>
        <v>0</v>
      </c>
      <c r="L629" s="27">
        <f>'Activity Report'!$Q648</f>
        <v>0</v>
      </c>
      <c r="M629" s="27">
        <f>'Activity Report'!$R636</f>
        <v>0</v>
      </c>
      <c r="N629" s="27">
        <f>'Activity Report'!$S636</f>
        <v>0</v>
      </c>
      <c r="O629" s="27">
        <f>'Activity Report'!$T648</f>
        <v>0</v>
      </c>
    </row>
    <row r="630" spans="1:15" ht="12.5" x14ac:dyDescent="0.25">
      <c r="A630" s="27">
        <f>'Activity Report'!$F649</f>
        <v>0</v>
      </c>
      <c r="B630" s="27" t="str">
        <f>'Activity Report'!$J$5</f>
        <v>2025-2026</v>
      </c>
      <c r="C630" s="27">
        <f>'Activity Report'!$H649</f>
        <v>0</v>
      </c>
      <c r="D630" s="27">
        <f>'Activity Report'!$I649</f>
        <v>0</v>
      </c>
      <c r="E630" s="27">
        <f>'Activity Report'!J649</f>
        <v>0</v>
      </c>
      <c r="F630" s="27">
        <f>'Activity Report'!$K649</f>
        <v>0</v>
      </c>
      <c r="H630" s="27">
        <f>'Activity Report'!$M649</f>
        <v>0</v>
      </c>
      <c r="I630" s="27">
        <f>'Activity Report'!$N649</f>
        <v>0</v>
      </c>
      <c r="J630" s="28">
        <f>'Activity Report'!$O649</f>
        <v>0</v>
      </c>
      <c r="K630" s="27">
        <f>'Activity Report'!$P649</f>
        <v>0</v>
      </c>
      <c r="L630" s="27">
        <f>'Activity Report'!$Q649</f>
        <v>0</v>
      </c>
      <c r="M630" s="27">
        <f>'Activity Report'!$R637</f>
        <v>0</v>
      </c>
      <c r="N630" s="27">
        <f>'Activity Report'!$S637</f>
        <v>0</v>
      </c>
      <c r="O630" s="27">
        <f>'Activity Report'!$T649</f>
        <v>0</v>
      </c>
    </row>
    <row r="631" spans="1:15" ht="12.5" x14ac:dyDescent="0.25">
      <c r="A631" s="27">
        <f>'Activity Report'!$F650</f>
        <v>0</v>
      </c>
      <c r="B631" s="27" t="str">
        <f>'Activity Report'!$J$5</f>
        <v>2025-2026</v>
      </c>
      <c r="C631" s="27">
        <f>'Activity Report'!$H650</f>
        <v>0</v>
      </c>
      <c r="D631" s="27">
        <f>'Activity Report'!$I650</f>
        <v>0</v>
      </c>
      <c r="E631" s="27">
        <f>'Activity Report'!J650</f>
        <v>0</v>
      </c>
      <c r="F631" s="27">
        <f>'Activity Report'!$K650</f>
        <v>0</v>
      </c>
      <c r="H631" s="27">
        <f>'Activity Report'!$M650</f>
        <v>0</v>
      </c>
      <c r="I631" s="27">
        <f>'Activity Report'!$N650</f>
        <v>0</v>
      </c>
      <c r="J631" s="28">
        <f>'Activity Report'!$O650</f>
        <v>0</v>
      </c>
      <c r="K631" s="27">
        <f>'Activity Report'!$P650</f>
        <v>0</v>
      </c>
      <c r="L631" s="27">
        <f>'Activity Report'!$Q650</f>
        <v>0</v>
      </c>
      <c r="M631" s="27">
        <f>'Activity Report'!$R638</f>
        <v>0</v>
      </c>
      <c r="N631" s="27">
        <f>'Activity Report'!$S638</f>
        <v>0</v>
      </c>
      <c r="O631" s="27">
        <f>'Activity Report'!$T650</f>
        <v>0</v>
      </c>
    </row>
    <row r="632" spans="1:15" ht="12.5" x14ac:dyDescent="0.25">
      <c r="A632" s="27">
        <f>'Activity Report'!$F651</f>
        <v>0</v>
      </c>
      <c r="B632" s="27" t="str">
        <f>'Activity Report'!$J$5</f>
        <v>2025-2026</v>
      </c>
      <c r="C632" s="27">
        <f>'Activity Report'!$H651</f>
        <v>0</v>
      </c>
      <c r="D632" s="27">
        <f>'Activity Report'!$I651</f>
        <v>0</v>
      </c>
      <c r="E632" s="27">
        <f>'Activity Report'!J651</f>
        <v>0</v>
      </c>
      <c r="F632" s="27">
        <f>'Activity Report'!$K651</f>
        <v>0</v>
      </c>
      <c r="H632" s="27">
        <f>'Activity Report'!$M651</f>
        <v>0</v>
      </c>
      <c r="I632" s="27">
        <f>'Activity Report'!$N651</f>
        <v>0</v>
      </c>
      <c r="J632" s="28">
        <f>'Activity Report'!$O651</f>
        <v>0</v>
      </c>
      <c r="K632" s="27">
        <f>'Activity Report'!$P651</f>
        <v>0</v>
      </c>
      <c r="L632" s="27">
        <f>'Activity Report'!$Q651</f>
        <v>0</v>
      </c>
      <c r="M632" s="27">
        <f>'Activity Report'!$R639</f>
        <v>0</v>
      </c>
      <c r="N632" s="27">
        <f>'Activity Report'!$S639</f>
        <v>0</v>
      </c>
      <c r="O632" s="27">
        <f>'Activity Report'!$T651</f>
        <v>0</v>
      </c>
    </row>
    <row r="633" spans="1:15" ht="12.5" x14ac:dyDescent="0.25">
      <c r="A633" s="27">
        <f>'Activity Report'!$F652</f>
        <v>0</v>
      </c>
      <c r="B633" s="27" t="str">
        <f>'Activity Report'!$J$5</f>
        <v>2025-2026</v>
      </c>
      <c r="C633" s="27">
        <f>'Activity Report'!$H652</f>
        <v>0</v>
      </c>
      <c r="D633" s="27">
        <f>'Activity Report'!$I652</f>
        <v>0</v>
      </c>
      <c r="E633" s="27">
        <f>'Activity Report'!J652</f>
        <v>0</v>
      </c>
      <c r="F633" s="27">
        <f>'Activity Report'!$K652</f>
        <v>0</v>
      </c>
      <c r="H633" s="27">
        <f>'Activity Report'!$M652</f>
        <v>0</v>
      </c>
      <c r="I633" s="27">
        <f>'Activity Report'!$N652</f>
        <v>0</v>
      </c>
      <c r="J633" s="28">
        <f>'Activity Report'!$O652</f>
        <v>0</v>
      </c>
      <c r="K633" s="27">
        <f>'Activity Report'!$P652</f>
        <v>0</v>
      </c>
      <c r="L633" s="27">
        <f>'Activity Report'!$Q652</f>
        <v>0</v>
      </c>
      <c r="M633" s="27">
        <f>'Activity Report'!$R640</f>
        <v>0</v>
      </c>
      <c r="N633" s="27">
        <f>'Activity Report'!$S640</f>
        <v>0</v>
      </c>
      <c r="O633" s="27">
        <f>'Activity Report'!$T652</f>
        <v>0</v>
      </c>
    </row>
    <row r="634" spans="1:15" ht="12.5" x14ac:dyDescent="0.25">
      <c r="A634" s="27">
        <f>'Activity Report'!$F653</f>
        <v>0</v>
      </c>
      <c r="B634" s="27" t="str">
        <f>'Activity Report'!$J$5</f>
        <v>2025-2026</v>
      </c>
      <c r="C634" s="27">
        <f>'Activity Report'!$H653</f>
        <v>0</v>
      </c>
      <c r="D634" s="27">
        <f>'Activity Report'!$I653</f>
        <v>0</v>
      </c>
      <c r="E634" s="27">
        <f>'Activity Report'!J653</f>
        <v>0</v>
      </c>
      <c r="F634" s="27">
        <f>'Activity Report'!$K653</f>
        <v>0</v>
      </c>
      <c r="H634" s="27">
        <f>'Activity Report'!$M653</f>
        <v>0</v>
      </c>
      <c r="I634" s="27">
        <f>'Activity Report'!$N653</f>
        <v>0</v>
      </c>
      <c r="J634" s="28">
        <f>'Activity Report'!$O653</f>
        <v>0</v>
      </c>
      <c r="K634" s="27">
        <f>'Activity Report'!$P653</f>
        <v>0</v>
      </c>
      <c r="L634" s="27">
        <f>'Activity Report'!$Q653</f>
        <v>0</v>
      </c>
      <c r="M634" s="27">
        <f>'Activity Report'!$R641</f>
        <v>0</v>
      </c>
      <c r="N634" s="27">
        <f>'Activity Report'!$S641</f>
        <v>0</v>
      </c>
      <c r="O634" s="27">
        <f>'Activity Report'!$T653</f>
        <v>0</v>
      </c>
    </row>
    <row r="635" spans="1:15" ht="12.5" x14ac:dyDescent="0.25">
      <c r="A635" s="27">
        <f>'Activity Report'!$F654</f>
        <v>0</v>
      </c>
      <c r="B635" s="27" t="str">
        <f>'Activity Report'!$J$5</f>
        <v>2025-2026</v>
      </c>
      <c r="C635" s="27">
        <f>'Activity Report'!$H654</f>
        <v>0</v>
      </c>
      <c r="D635" s="27">
        <f>'Activity Report'!$I654</f>
        <v>0</v>
      </c>
      <c r="E635" s="27">
        <f>'Activity Report'!J654</f>
        <v>0</v>
      </c>
      <c r="F635" s="27">
        <f>'Activity Report'!$K654</f>
        <v>0</v>
      </c>
      <c r="H635" s="27">
        <f>'Activity Report'!$M654</f>
        <v>0</v>
      </c>
      <c r="I635" s="27">
        <f>'Activity Report'!$N654</f>
        <v>0</v>
      </c>
      <c r="J635" s="28">
        <f>'Activity Report'!$O654</f>
        <v>0</v>
      </c>
      <c r="K635" s="27">
        <f>'Activity Report'!$P654</f>
        <v>0</v>
      </c>
      <c r="L635" s="27">
        <f>'Activity Report'!$Q654</f>
        <v>0</v>
      </c>
      <c r="M635" s="27">
        <f>'Activity Report'!$R642</f>
        <v>0</v>
      </c>
      <c r="N635" s="27">
        <f>'Activity Report'!$S642</f>
        <v>0</v>
      </c>
      <c r="O635" s="27">
        <f>'Activity Report'!$T654</f>
        <v>0</v>
      </c>
    </row>
    <row r="636" spans="1:15" ht="12.5" x14ac:dyDescent="0.25">
      <c r="A636" s="27">
        <f>'Activity Report'!$F655</f>
        <v>0</v>
      </c>
      <c r="B636" s="27" t="str">
        <f>'Activity Report'!$J$5</f>
        <v>2025-2026</v>
      </c>
      <c r="C636" s="27">
        <f>'Activity Report'!$H655</f>
        <v>0</v>
      </c>
      <c r="D636" s="27">
        <f>'Activity Report'!$I655</f>
        <v>0</v>
      </c>
      <c r="E636" s="27">
        <f>'Activity Report'!J655</f>
        <v>0</v>
      </c>
      <c r="F636" s="27">
        <f>'Activity Report'!$K655</f>
        <v>0</v>
      </c>
      <c r="H636" s="27">
        <f>'Activity Report'!$M655</f>
        <v>0</v>
      </c>
      <c r="I636" s="27">
        <f>'Activity Report'!$N655</f>
        <v>0</v>
      </c>
      <c r="J636" s="28">
        <f>'Activity Report'!$O655</f>
        <v>0</v>
      </c>
      <c r="K636" s="27">
        <f>'Activity Report'!$P655</f>
        <v>0</v>
      </c>
      <c r="L636" s="27">
        <f>'Activity Report'!$Q655</f>
        <v>0</v>
      </c>
      <c r="M636" s="27">
        <f>'Activity Report'!$R643</f>
        <v>0</v>
      </c>
      <c r="N636" s="27">
        <f>'Activity Report'!$S643</f>
        <v>0</v>
      </c>
      <c r="O636" s="27">
        <f>'Activity Report'!$T655</f>
        <v>0</v>
      </c>
    </row>
    <row r="637" spans="1:15" ht="12.5" x14ac:dyDescent="0.25">
      <c r="A637" s="27">
        <f>'Activity Report'!$F656</f>
        <v>0</v>
      </c>
      <c r="B637" s="27" t="str">
        <f>'Activity Report'!$J$5</f>
        <v>2025-2026</v>
      </c>
      <c r="C637" s="27">
        <f>'Activity Report'!$H656</f>
        <v>0</v>
      </c>
      <c r="D637" s="27">
        <f>'Activity Report'!$I656</f>
        <v>0</v>
      </c>
      <c r="E637" s="27">
        <f>'Activity Report'!J656</f>
        <v>0</v>
      </c>
      <c r="F637" s="27">
        <f>'Activity Report'!$K656</f>
        <v>0</v>
      </c>
      <c r="H637" s="27">
        <f>'Activity Report'!$M656</f>
        <v>0</v>
      </c>
      <c r="I637" s="27">
        <f>'Activity Report'!$N656</f>
        <v>0</v>
      </c>
      <c r="J637" s="28">
        <f>'Activity Report'!$O656</f>
        <v>0</v>
      </c>
      <c r="K637" s="27">
        <f>'Activity Report'!$P656</f>
        <v>0</v>
      </c>
      <c r="L637" s="27">
        <f>'Activity Report'!$Q656</f>
        <v>0</v>
      </c>
      <c r="M637" s="27">
        <f>'Activity Report'!$R644</f>
        <v>0</v>
      </c>
      <c r="N637" s="27">
        <f>'Activity Report'!$S644</f>
        <v>0</v>
      </c>
      <c r="O637" s="27">
        <f>'Activity Report'!$T656</f>
        <v>0</v>
      </c>
    </row>
    <row r="638" spans="1:15" ht="12.5" x14ac:dyDescent="0.25">
      <c r="A638" s="27">
        <f>'Activity Report'!$F657</f>
        <v>0</v>
      </c>
      <c r="B638" s="27" t="str">
        <f>'Activity Report'!$J$5</f>
        <v>2025-2026</v>
      </c>
      <c r="C638" s="27">
        <f>'Activity Report'!$H657</f>
        <v>0</v>
      </c>
      <c r="D638" s="27">
        <f>'Activity Report'!$I657</f>
        <v>0</v>
      </c>
      <c r="E638" s="27">
        <f>'Activity Report'!J657</f>
        <v>0</v>
      </c>
      <c r="F638" s="27">
        <f>'Activity Report'!$K657</f>
        <v>0</v>
      </c>
      <c r="H638" s="27">
        <f>'Activity Report'!$M657</f>
        <v>0</v>
      </c>
      <c r="I638" s="27">
        <f>'Activity Report'!$N657</f>
        <v>0</v>
      </c>
      <c r="J638" s="28">
        <f>'Activity Report'!$O657</f>
        <v>0</v>
      </c>
      <c r="K638" s="27">
        <f>'Activity Report'!$P657</f>
        <v>0</v>
      </c>
      <c r="L638" s="27">
        <f>'Activity Report'!$Q657</f>
        <v>0</v>
      </c>
      <c r="M638" s="27">
        <f>'Activity Report'!$R645</f>
        <v>0</v>
      </c>
      <c r="N638" s="27">
        <f>'Activity Report'!$S645</f>
        <v>0</v>
      </c>
      <c r="O638" s="27">
        <f>'Activity Report'!$T657</f>
        <v>0</v>
      </c>
    </row>
    <row r="639" spans="1:15" ht="12.5" x14ac:dyDescent="0.25">
      <c r="A639" s="27">
        <f>'Activity Report'!$F658</f>
        <v>0</v>
      </c>
      <c r="B639" s="27" t="str">
        <f>'Activity Report'!$J$5</f>
        <v>2025-2026</v>
      </c>
      <c r="C639" s="27">
        <f>'Activity Report'!$H658</f>
        <v>0</v>
      </c>
      <c r="D639" s="27">
        <f>'Activity Report'!$I658</f>
        <v>0</v>
      </c>
      <c r="E639" s="27">
        <f>'Activity Report'!J658</f>
        <v>0</v>
      </c>
      <c r="F639" s="27">
        <f>'Activity Report'!$K658</f>
        <v>0</v>
      </c>
      <c r="H639" s="27">
        <f>'Activity Report'!$M658</f>
        <v>0</v>
      </c>
      <c r="I639" s="27">
        <f>'Activity Report'!$N658</f>
        <v>0</v>
      </c>
      <c r="J639" s="28">
        <f>'Activity Report'!$O658</f>
        <v>0</v>
      </c>
      <c r="K639" s="27">
        <f>'Activity Report'!$P658</f>
        <v>0</v>
      </c>
      <c r="L639" s="27">
        <f>'Activity Report'!$Q658</f>
        <v>0</v>
      </c>
      <c r="M639" s="27">
        <f>'Activity Report'!$R646</f>
        <v>0</v>
      </c>
      <c r="N639" s="27">
        <f>'Activity Report'!$S646</f>
        <v>0</v>
      </c>
      <c r="O639" s="27">
        <f>'Activity Report'!$T658</f>
        <v>0</v>
      </c>
    </row>
    <row r="640" spans="1:15" ht="12.5" x14ac:dyDescent="0.25">
      <c r="A640" s="27">
        <f>'Activity Report'!$F659</f>
        <v>0</v>
      </c>
      <c r="B640" s="27" t="str">
        <f>'Activity Report'!$J$5</f>
        <v>2025-2026</v>
      </c>
      <c r="C640" s="27">
        <f>'Activity Report'!$H659</f>
        <v>0</v>
      </c>
      <c r="D640" s="27">
        <f>'Activity Report'!$I659</f>
        <v>0</v>
      </c>
      <c r="E640" s="27">
        <f>'Activity Report'!J659</f>
        <v>0</v>
      </c>
      <c r="F640" s="27">
        <f>'Activity Report'!$K659</f>
        <v>0</v>
      </c>
      <c r="H640" s="27">
        <f>'Activity Report'!$M659</f>
        <v>0</v>
      </c>
      <c r="I640" s="27">
        <f>'Activity Report'!$N659</f>
        <v>0</v>
      </c>
      <c r="J640" s="28">
        <f>'Activity Report'!$O659</f>
        <v>0</v>
      </c>
      <c r="K640" s="27">
        <f>'Activity Report'!$P659</f>
        <v>0</v>
      </c>
      <c r="L640" s="27">
        <f>'Activity Report'!$Q659</f>
        <v>0</v>
      </c>
      <c r="M640" s="27">
        <f>'Activity Report'!$R647</f>
        <v>0</v>
      </c>
      <c r="N640" s="27">
        <f>'Activity Report'!$S647</f>
        <v>0</v>
      </c>
      <c r="O640" s="27">
        <f>'Activity Report'!$T659</f>
        <v>0</v>
      </c>
    </row>
    <row r="641" spans="1:15" ht="12.5" x14ac:dyDescent="0.25">
      <c r="A641" s="27">
        <f>'Activity Report'!$F660</f>
        <v>0</v>
      </c>
      <c r="B641" s="27" t="str">
        <f>'Activity Report'!$J$5</f>
        <v>2025-2026</v>
      </c>
      <c r="C641" s="27">
        <f>'Activity Report'!$H660</f>
        <v>0</v>
      </c>
      <c r="D641" s="27">
        <f>'Activity Report'!$I660</f>
        <v>0</v>
      </c>
      <c r="E641" s="27">
        <f>'Activity Report'!J660</f>
        <v>0</v>
      </c>
      <c r="F641" s="27">
        <f>'Activity Report'!$K660</f>
        <v>0</v>
      </c>
      <c r="H641" s="27">
        <f>'Activity Report'!$M660</f>
        <v>0</v>
      </c>
      <c r="I641" s="27">
        <f>'Activity Report'!$N660</f>
        <v>0</v>
      </c>
      <c r="J641" s="28">
        <f>'Activity Report'!$O660</f>
        <v>0</v>
      </c>
      <c r="K641" s="27">
        <f>'Activity Report'!$P660</f>
        <v>0</v>
      </c>
      <c r="L641" s="27">
        <f>'Activity Report'!$Q660</f>
        <v>0</v>
      </c>
      <c r="M641" s="27">
        <f>'Activity Report'!$R648</f>
        <v>0</v>
      </c>
      <c r="N641" s="27">
        <f>'Activity Report'!$S648</f>
        <v>0</v>
      </c>
      <c r="O641" s="27">
        <f>'Activity Report'!$T660</f>
        <v>0</v>
      </c>
    </row>
    <row r="642" spans="1:15" ht="12.5" x14ac:dyDescent="0.25">
      <c r="A642" s="27">
        <f>'Activity Report'!$F661</f>
        <v>0</v>
      </c>
      <c r="B642" s="27" t="str">
        <f>'Activity Report'!$J$5</f>
        <v>2025-2026</v>
      </c>
      <c r="C642" s="27">
        <f>'Activity Report'!$H661</f>
        <v>0</v>
      </c>
      <c r="D642" s="27">
        <f>'Activity Report'!$I661</f>
        <v>0</v>
      </c>
      <c r="E642" s="27">
        <f>'Activity Report'!J661</f>
        <v>0</v>
      </c>
      <c r="F642" s="27">
        <f>'Activity Report'!$K661</f>
        <v>0</v>
      </c>
      <c r="H642" s="27">
        <f>'Activity Report'!$M661</f>
        <v>0</v>
      </c>
      <c r="I642" s="27">
        <f>'Activity Report'!$N661</f>
        <v>0</v>
      </c>
      <c r="J642" s="28">
        <f>'Activity Report'!$O661</f>
        <v>0</v>
      </c>
      <c r="K642" s="27">
        <f>'Activity Report'!$P661</f>
        <v>0</v>
      </c>
      <c r="L642" s="27">
        <f>'Activity Report'!$Q661</f>
        <v>0</v>
      </c>
      <c r="M642" s="27">
        <f>'Activity Report'!$R649</f>
        <v>0</v>
      </c>
      <c r="N642" s="27">
        <f>'Activity Report'!$S649</f>
        <v>0</v>
      </c>
      <c r="O642" s="27">
        <f>'Activity Report'!$T661</f>
        <v>0</v>
      </c>
    </row>
    <row r="643" spans="1:15" ht="12.5" x14ac:dyDescent="0.25">
      <c r="A643" s="27">
        <f>'Activity Report'!$F662</f>
        <v>0</v>
      </c>
      <c r="B643" s="27" t="str">
        <f>'Activity Report'!$J$5</f>
        <v>2025-2026</v>
      </c>
      <c r="C643" s="27">
        <f>'Activity Report'!$H662</f>
        <v>0</v>
      </c>
      <c r="D643" s="27">
        <f>'Activity Report'!$I662</f>
        <v>0</v>
      </c>
      <c r="E643" s="27">
        <f>'Activity Report'!J662</f>
        <v>0</v>
      </c>
      <c r="F643" s="27">
        <f>'Activity Report'!$K662</f>
        <v>0</v>
      </c>
      <c r="H643" s="27">
        <f>'Activity Report'!$M662</f>
        <v>0</v>
      </c>
      <c r="I643" s="27">
        <f>'Activity Report'!$N662</f>
        <v>0</v>
      </c>
      <c r="J643" s="28">
        <f>'Activity Report'!$O662</f>
        <v>0</v>
      </c>
      <c r="K643" s="27">
        <f>'Activity Report'!$P662</f>
        <v>0</v>
      </c>
      <c r="L643" s="27">
        <f>'Activity Report'!$Q662</f>
        <v>0</v>
      </c>
      <c r="M643" s="27">
        <f>'Activity Report'!$R650</f>
        <v>0</v>
      </c>
      <c r="N643" s="27">
        <f>'Activity Report'!$S650</f>
        <v>0</v>
      </c>
      <c r="O643" s="27">
        <f>'Activity Report'!$T662</f>
        <v>0</v>
      </c>
    </row>
    <row r="644" spans="1:15" ht="12.5" x14ac:dyDescent="0.25">
      <c r="A644" s="27">
        <f>'Activity Report'!$F663</f>
        <v>0</v>
      </c>
      <c r="B644" s="27" t="str">
        <f>'Activity Report'!$J$5</f>
        <v>2025-2026</v>
      </c>
      <c r="C644" s="27">
        <f>'Activity Report'!$H663</f>
        <v>0</v>
      </c>
      <c r="D644" s="27">
        <f>'Activity Report'!$I663</f>
        <v>0</v>
      </c>
      <c r="E644" s="27">
        <f>'Activity Report'!J663</f>
        <v>0</v>
      </c>
      <c r="F644" s="27">
        <f>'Activity Report'!$K663</f>
        <v>0</v>
      </c>
      <c r="H644" s="27">
        <f>'Activity Report'!$M663</f>
        <v>0</v>
      </c>
      <c r="I644" s="27">
        <f>'Activity Report'!$N663</f>
        <v>0</v>
      </c>
      <c r="J644" s="28">
        <f>'Activity Report'!$O663</f>
        <v>0</v>
      </c>
      <c r="K644" s="27">
        <f>'Activity Report'!$P663</f>
        <v>0</v>
      </c>
      <c r="L644" s="27">
        <f>'Activity Report'!$Q663</f>
        <v>0</v>
      </c>
      <c r="M644" s="27">
        <f>'Activity Report'!$R651</f>
        <v>0</v>
      </c>
      <c r="N644" s="27">
        <f>'Activity Report'!$S651</f>
        <v>0</v>
      </c>
      <c r="O644" s="27">
        <f>'Activity Report'!$T663</f>
        <v>0</v>
      </c>
    </row>
    <row r="645" spans="1:15" ht="12.5" x14ac:dyDescent="0.25">
      <c r="A645" s="27">
        <f>'Activity Report'!$F664</f>
        <v>0</v>
      </c>
      <c r="B645" s="27" t="str">
        <f>'Activity Report'!$J$5</f>
        <v>2025-2026</v>
      </c>
      <c r="C645" s="27">
        <f>'Activity Report'!$H664</f>
        <v>0</v>
      </c>
      <c r="D645" s="27">
        <f>'Activity Report'!$I664</f>
        <v>0</v>
      </c>
      <c r="E645" s="27">
        <f>'Activity Report'!J664</f>
        <v>0</v>
      </c>
      <c r="F645" s="27">
        <f>'Activity Report'!$K664</f>
        <v>0</v>
      </c>
      <c r="H645" s="27">
        <f>'Activity Report'!$M664</f>
        <v>0</v>
      </c>
      <c r="I645" s="27">
        <f>'Activity Report'!$N664</f>
        <v>0</v>
      </c>
      <c r="J645" s="28">
        <f>'Activity Report'!$O664</f>
        <v>0</v>
      </c>
      <c r="K645" s="27">
        <f>'Activity Report'!$P664</f>
        <v>0</v>
      </c>
      <c r="L645" s="27">
        <f>'Activity Report'!$Q664</f>
        <v>0</v>
      </c>
      <c r="M645" s="27">
        <f>'Activity Report'!$R652</f>
        <v>0</v>
      </c>
      <c r="N645" s="27">
        <f>'Activity Report'!$S652</f>
        <v>0</v>
      </c>
      <c r="O645" s="27">
        <f>'Activity Report'!$T664</f>
        <v>0</v>
      </c>
    </row>
    <row r="646" spans="1:15" ht="12.5" x14ac:dyDescent="0.25">
      <c r="A646" s="27">
        <f>'Activity Report'!$F665</f>
        <v>0</v>
      </c>
      <c r="B646" s="27" t="str">
        <f>'Activity Report'!$J$5</f>
        <v>2025-2026</v>
      </c>
      <c r="C646" s="27">
        <f>'Activity Report'!$H665</f>
        <v>0</v>
      </c>
      <c r="D646" s="27">
        <f>'Activity Report'!$I665</f>
        <v>0</v>
      </c>
      <c r="E646" s="27">
        <f>'Activity Report'!J665</f>
        <v>0</v>
      </c>
      <c r="F646" s="27">
        <f>'Activity Report'!$K665</f>
        <v>0</v>
      </c>
      <c r="H646" s="27">
        <f>'Activity Report'!$M665</f>
        <v>0</v>
      </c>
      <c r="I646" s="27">
        <f>'Activity Report'!$N665</f>
        <v>0</v>
      </c>
      <c r="J646" s="28">
        <f>'Activity Report'!$O665</f>
        <v>0</v>
      </c>
      <c r="K646" s="27">
        <f>'Activity Report'!$P665</f>
        <v>0</v>
      </c>
      <c r="L646" s="27">
        <f>'Activity Report'!$Q665</f>
        <v>0</v>
      </c>
      <c r="M646" s="27">
        <f>'Activity Report'!$R653</f>
        <v>0</v>
      </c>
      <c r="N646" s="27">
        <f>'Activity Report'!$S653</f>
        <v>0</v>
      </c>
      <c r="O646" s="27">
        <f>'Activity Report'!$T665</f>
        <v>0</v>
      </c>
    </row>
    <row r="647" spans="1:15" ht="12.5" x14ac:dyDescent="0.25">
      <c r="A647" s="27">
        <f>'Activity Report'!$F666</f>
        <v>0</v>
      </c>
      <c r="B647" s="27" t="str">
        <f>'Activity Report'!$J$5</f>
        <v>2025-2026</v>
      </c>
      <c r="C647" s="27">
        <f>'Activity Report'!$H666</f>
        <v>0</v>
      </c>
      <c r="D647" s="27">
        <f>'Activity Report'!$I666</f>
        <v>0</v>
      </c>
      <c r="E647" s="27">
        <f>'Activity Report'!J666</f>
        <v>0</v>
      </c>
      <c r="F647" s="27">
        <f>'Activity Report'!$K666</f>
        <v>0</v>
      </c>
      <c r="H647" s="27">
        <f>'Activity Report'!$M666</f>
        <v>0</v>
      </c>
      <c r="I647" s="27">
        <f>'Activity Report'!$N666</f>
        <v>0</v>
      </c>
      <c r="J647" s="28">
        <f>'Activity Report'!$O666</f>
        <v>0</v>
      </c>
      <c r="K647" s="27">
        <f>'Activity Report'!$P666</f>
        <v>0</v>
      </c>
      <c r="L647" s="27">
        <f>'Activity Report'!$Q666</f>
        <v>0</v>
      </c>
      <c r="M647" s="27">
        <f>'Activity Report'!$R654</f>
        <v>0</v>
      </c>
      <c r="N647" s="27">
        <f>'Activity Report'!$S654</f>
        <v>0</v>
      </c>
      <c r="O647" s="27">
        <f>'Activity Report'!$T666</f>
        <v>0</v>
      </c>
    </row>
    <row r="648" spans="1:15" ht="12.5" x14ac:dyDescent="0.25">
      <c r="A648" s="27">
        <f>'Activity Report'!$F667</f>
        <v>0</v>
      </c>
      <c r="B648" s="27" t="str">
        <f>'Activity Report'!$J$5</f>
        <v>2025-2026</v>
      </c>
      <c r="C648" s="27">
        <f>'Activity Report'!$H667</f>
        <v>0</v>
      </c>
      <c r="D648" s="27">
        <f>'Activity Report'!$I667</f>
        <v>0</v>
      </c>
      <c r="E648" s="27">
        <f>'Activity Report'!J667</f>
        <v>0</v>
      </c>
      <c r="F648" s="27">
        <f>'Activity Report'!$K667</f>
        <v>0</v>
      </c>
      <c r="H648" s="27">
        <f>'Activity Report'!$M667</f>
        <v>0</v>
      </c>
      <c r="I648" s="27">
        <f>'Activity Report'!$N667</f>
        <v>0</v>
      </c>
      <c r="J648" s="28">
        <f>'Activity Report'!$O667</f>
        <v>0</v>
      </c>
      <c r="K648" s="27">
        <f>'Activity Report'!$P667</f>
        <v>0</v>
      </c>
      <c r="L648" s="27">
        <f>'Activity Report'!$Q667</f>
        <v>0</v>
      </c>
      <c r="M648" s="27">
        <f>'Activity Report'!$R655</f>
        <v>0</v>
      </c>
      <c r="N648" s="27">
        <f>'Activity Report'!$S655</f>
        <v>0</v>
      </c>
      <c r="O648" s="27">
        <f>'Activity Report'!$T667</f>
        <v>0</v>
      </c>
    </row>
    <row r="649" spans="1:15" ht="12.5" x14ac:dyDescent="0.25">
      <c r="A649" s="27">
        <f>'Activity Report'!$F668</f>
        <v>0</v>
      </c>
      <c r="B649" s="27" t="str">
        <f>'Activity Report'!$J$5</f>
        <v>2025-2026</v>
      </c>
      <c r="C649" s="27">
        <f>'Activity Report'!$H668</f>
        <v>0</v>
      </c>
      <c r="D649" s="27">
        <f>'Activity Report'!$I668</f>
        <v>0</v>
      </c>
      <c r="E649" s="27">
        <f>'Activity Report'!J668</f>
        <v>0</v>
      </c>
      <c r="F649" s="27">
        <f>'Activity Report'!$K668</f>
        <v>0</v>
      </c>
      <c r="H649" s="27">
        <f>'Activity Report'!$M668</f>
        <v>0</v>
      </c>
      <c r="I649" s="27">
        <f>'Activity Report'!$N668</f>
        <v>0</v>
      </c>
      <c r="J649" s="28">
        <f>'Activity Report'!$O668</f>
        <v>0</v>
      </c>
      <c r="K649" s="27">
        <f>'Activity Report'!$P668</f>
        <v>0</v>
      </c>
      <c r="L649" s="27">
        <f>'Activity Report'!$Q668</f>
        <v>0</v>
      </c>
      <c r="M649" s="27">
        <f>'Activity Report'!$R656</f>
        <v>0</v>
      </c>
      <c r="N649" s="27">
        <f>'Activity Report'!$S656</f>
        <v>0</v>
      </c>
      <c r="O649" s="27">
        <f>'Activity Report'!$T668</f>
        <v>0</v>
      </c>
    </row>
    <row r="650" spans="1:15" ht="12.5" x14ac:dyDescent="0.25">
      <c r="A650" s="27">
        <f>'Activity Report'!$F669</f>
        <v>0</v>
      </c>
      <c r="B650" s="27" t="str">
        <f>'Activity Report'!$J$5</f>
        <v>2025-2026</v>
      </c>
      <c r="C650" s="27">
        <f>'Activity Report'!$H669</f>
        <v>0</v>
      </c>
      <c r="D650" s="27">
        <f>'Activity Report'!$I669</f>
        <v>0</v>
      </c>
      <c r="E650" s="27">
        <f>'Activity Report'!J669</f>
        <v>0</v>
      </c>
      <c r="F650" s="27">
        <f>'Activity Report'!$K669</f>
        <v>0</v>
      </c>
      <c r="H650" s="27">
        <f>'Activity Report'!$M669</f>
        <v>0</v>
      </c>
      <c r="I650" s="27">
        <f>'Activity Report'!$N669</f>
        <v>0</v>
      </c>
      <c r="J650" s="28">
        <f>'Activity Report'!$O669</f>
        <v>0</v>
      </c>
      <c r="K650" s="27">
        <f>'Activity Report'!$P669</f>
        <v>0</v>
      </c>
      <c r="L650" s="27">
        <f>'Activity Report'!$Q669</f>
        <v>0</v>
      </c>
      <c r="M650" s="27">
        <f>'Activity Report'!$R657</f>
        <v>0</v>
      </c>
      <c r="N650" s="27">
        <f>'Activity Report'!$S657</f>
        <v>0</v>
      </c>
      <c r="O650" s="27">
        <f>'Activity Report'!$T669</f>
        <v>0</v>
      </c>
    </row>
    <row r="651" spans="1:15" ht="12.5" x14ac:dyDescent="0.25">
      <c r="A651" s="27">
        <f>'Activity Report'!$F670</f>
        <v>0</v>
      </c>
      <c r="B651" s="27" t="str">
        <f>'Activity Report'!$J$5</f>
        <v>2025-2026</v>
      </c>
      <c r="C651" s="27">
        <f>'Activity Report'!$H670</f>
        <v>0</v>
      </c>
      <c r="D651" s="27">
        <f>'Activity Report'!$I670</f>
        <v>0</v>
      </c>
      <c r="E651" s="27">
        <f>'Activity Report'!J670</f>
        <v>0</v>
      </c>
      <c r="F651" s="27">
        <f>'Activity Report'!$K670</f>
        <v>0</v>
      </c>
      <c r="H651" s="27">
        <f>'Activity Report'!$M670</f>
        <v>0</v>
      </c>
      <c r="I651" s="27">
        <f>'Activity Report'!$N670</f>
        <v>0</v>
      </c>
      <c r="J651" s="28">
        <f>'Activity Report'!$O670</f>
        <v>0</v>
      </c>
      <c r="K651" s="27">
        <f>'Activity Report'!$P670</f>
        <v>0</v>
      </c>
      <c r="L651" s="27">
        <f>'Activity Report'!$Q670</f>
        <v>0</v>
      </c>
      <c r="M651" s="27">
        <f>'Activity Report'!$R658</f>
        <v>0</v>
      </c>
      <c r="N651" s="27">
        <f>'Activity Report'!$S658</f>
        <v>0</v>
      </c>
      <c r="O651" s="27">
        <f>'Activity Report'!$T670</f>
        <v>0</v>
      </c>
    </row>
    <row r="652" spans="1:15" ht="12.5" x14ac:dyDescent="0.25">
      <c r="A652" s="27">
        <f>'Activity Report'!$F671</f>
        <v>0</v>
      </c>
      <c r="B652" s="27" t="str">
        <f>'Activity Report'!$J$5</f>
        <v>2025-2026</v>
      </c>
      <c r="C652" s="27">
        <f>'Activity Report'!$H671</f>
        <v>0</v>
      </c>
      <c r="D652" s="27">
        <f>'Activity Report'!$I671</f>
        <v>0</v>
      </c>
      <c r="E652" s="27">
        <f>'Activity Report'!J671</f>
        <v>0</v>
      </c>
      <c r="F652" s="27">
        <f>'Activity Report'!$K671</f>
        <v>0</v>
      </c>
      <c r="H652" s="27">
        <f>'Activity Report'!$M671</f>
        <v>0</v>
      </c>
      <c r="I652" s="27">
        <f>'Activity Report'!$N671</f>
        <v>0</v>
      </c>
      <c r="J652" s="28">
        <f>'Activity Report'!$O671</f>
        <v>0</v>
      </c>
      <c r="K652" s="27">
        <f>'Activity Report'!$P671</f>
        <v>0</v>
      </c>
      <c r="L652" s="27">
        <f>'Activity Report'!$Q671</f>
        <v>0</v>
      </c>
      <c r="M652" s="27">
        <f>'Activity Report'!$R659</f>
        <v>0</v>
      </c>
      <c r="N652" s="27">
        <f>'Activity Report'!$S659</f>
        <v>0</v>
      </c>
      <c r="O652" s="27">
        <f>'Activity Report'!$T671</f>
        <v>0</v>
      </c>
    </row>
    <row r="653" spans="1:15" ht="12.5" x14ac:dyDescent="0.25">
      <c r="A653" s="27">
        <f>'Activity Report'!$F672</f>
        <v>0</v>
      </c>
      <c r="B653" s="27" t="str">
        <f>'Activity Report'!$J$5</f>
        <v>2025-2026</v>
      </c>
      <c r="C653" s="27">
        <f>'Activity Report'!$H672</f>
        <v>0</v>
      </c>
      <c r="D653" s="27">
        <f>'Activity Report'!$I672</f>
        <v>0</v>
      </c>
      <c r="E653" s="27">
        <f>'Activity Report'!J672</f>
        <v>0</v>
      </c>
      <c r="F653" s="27">
        <f>'Activity Report'!$K672</f>
        <v>0</v>
      </c>
      <c r="H653" s="27">
        <f>'Activity Report'!$M672</f>
        <v>0</v>
      </c>
      <c r="I653" s="27">
        <f>'Activity Report'!$N672</f>
        <v>0</v>
      </c>
      <c r="J653" s="28">
        <f>'Activity Report'!$O672</f>
        <v>0</v>
      </c>
      <c r="K653" s="27">
        <f>'Activity Report'!$P672</f>
        <v>0</v>
      </c>
      <c r="L653" s="27">
        <f>'Activity Report'!$Q672</f>
        <v>0</v>
      </c>
      <c r="M653" s="27">
        <f>'Activity Report'!$R660</f>
        <v>0</v>
      </c>
      <c r="N653" s="27">
        <f>'Activity Report'!$S660</f>
        <v>0</v>
      </c>
      <c r="O653" s="27">
        <f>'Activity Report'!$T672</f>
        <v>0</v>
      </c>
    </row>
    <row r="654" spans="1:15" ht="12.5" x14ac:dyDescent="0.25">
      <c r="A654" s="27">
        <f>'Activity Report'!$F673</f>
        <v>0</v>
      </c>
      <c r="B654" s="27" t="str">
        <f>'Activity Report'!$J$5</f>
        <v>2025-2026</v>
      </c>
      <c r="C654" s="27">
        <f>'Activity Report'!$H673</f>
        <v>0</v>
      </c>
      <c r="D654" s="27">
        <f>'Activity Report'!$I673</f>
        <v>0</v>
      </c>
      <c r="E654" s="27">
        <f>'Activity Report'!J673</f>
        <v>0</v>
      </c>
      <c r="F654" s="27">
        <f>'Activity Report'!$K673</f>
        <v>0</v>
      </c>
      <c r="H654" s="27">
        <f>'Activity Report'!$M673</f>
        <v>0</v>
      </c>
      <c r="I654" s="27">
        <f>'Activity Report'!$N673</f>
        <v>0</v>
      </c>
      <c r="J654" s="28">
        <f>'Activity Report'!$O673</f>
        <v>0</v>
      </c>
      <c r="K654" s="27">
        <f>'Activity Report'!$P673</f>
        <v>0</v>
      </c>
      <c r="L654" s="27">
        <f>'Activity Report'!$Q673</f>
        <v>0</v>
      </c>
      <c r="M654" s="27">
        <f>'Activity Report'!$R661</f>
        <v>0</v>
      </c>
      <c r="N654" s="27">
        <f>'Activity Report'!$S661</f>
        <v>0</v>
      </c>
      <c r="O654" s="27">
        <f>'Activity Report'!$T673</f>
        <v>0</v>
      </c>
    </row>
    <row r="655" spans="1:15" ht="12.5" x14ac:dyDescent="0.25">
      <c r="A655" s="27">
        <f>'Activity Report'!$F674</f>
        <v>0</v>
      </c>
      <c r="B655" s="27" t="str">
        <f>'Activity Report'!$J$5</f>
        <v>2025-2026</v>
      </c>
      <c r="C655" s="27">
        <f>'Activity Report'!$H674</f>
        <v>0</v>
      </c>
      <c r="D655" s="27">
        <f>'Activity Report'!$I674</f>
        <v>0</v>
      </c>
      <c r="E655" s="27">
        <f>'Activity Report'!J674</f>
        <v>0</v>
      </c>
      <c r="F655" s="27">
        <f>'Activity Report'!$K674</f>
        <v>0</v>
      </c>
      <c r="H655" s="27">
        <f>'Activity Report'!$M674</f>
        <v>0</v>
      </c>
      <c r="I655" s="27">
        <f>'Activity Report'!$N674</f>
        <v>0</v>
      </c>
      <c r="J655" s="28">
        <f>'Activity Report'!$O674</f>
        <v>0</v>
      </c>
      <c r="K655" s="27">
        <f>'Activity Report'!$P674</f>
        <v>0</v>
      </c>
      <c r="L655" s="27">
        <f>'Activity Report'!$Q674</f>
        <v>0</v>
      </c>
      <c r="M655" s="27">
        <f>'Activity Report'!$R662</f>
        <v>0</v>
      </c>
      <c r="N655" s="27">
        <f>'Activity Report'!$S662</f>
        <v>0</v>
      </c>
      <c r="O655" s="27">
        <f>'Activity Report'!$T674</f>
        <v>0</v>
      </c>
    </row>
    <row r="656" spans="1:15" ht="12.5" x14ac:dyDescent="0.25">
      <c r="A656" s="27">
        <f>'Activity Report'!$F675</f>
        <v>0</v>
      </c>
      <c r="B656" s="27" t="str">
        <f>'Activity Report'!$J$5</f>
        <v>2025-2026</v>
      </c>
      <c r="C656" s="27">
        <f>'Activity Report'!$H675</f>
        <v>0</v>
      </c>
      <c r="D656" s="27">
        <f>'Activity Report'!$I675</f>
        <v>0</v>
      </c>
      <c r="E656" s="27">
        <f>'Activity Report'!J675</f>
        <v>0</v>
      </c>
      <c r="F656" s="27">
        <f>'Activity Report'!$K675</f>
        <v>0</v>
      </c>
      <c r="H656" s="27">
        <f>'Activity Report'!$M675</f>
        <v>0</v>
      </c>
      <c r="I656" s="27">
        <f>'Activity Report'!$N675</f>
        <v>0</v>
      </c>
      <c r="J656" s="28">
        <f>'Activity Report'!$O675</f>
        <v>0</v>
      </c>
      <c r="K656" s="27">
        <f>'Activity Report'!$P675</f>
        <v>0</v>
      </c>
      <c r="L656" s="27">
        <f>'Activity Report'!$Q675</f>
        <v>0</v>
      </c>
      <c r="M656" s="27">
        <f>'Activity Report'!$R663</f>
        <v>0</v>
      </c>
      <c r="N656" s="27">
        <f>'Activity Report'!$S663</f>
        <v>0</v>
      </c>
      <c r="O656" s="27">
        <f>'Activity Report'!$T675</f>
        <v>0</v>
      </c>
    </row>
    <row r="657" spans="1:15" ht="12.5" x14ac:dyDescent="0.25">
      <c r="A657" s="27">
        <f>'Activity Report'!$F676</f>
        <v>0</v>
      </c>
      <c r="B657" s="27" t="str">
        <f>'Activity Report'!$J$5</f>
        <v>2025-2026</v>
      </c>
      <c r="C657" s="27">
        <f>'Activity Report'!$H676</f>
        <v>0</v>
      </c>
      <c r="D657" s="27">
        <f>'Activity Report'!$I676</f>
        <v>0</v>
      </c>
      <c r="E657" s="27">
        <f>'Activity Report'!J676</f>
        <v>0</v>
      </c>
      <c r="F657" s="27">
        <f>'Activity Report'!$K676</f>
        <v>0</v>
      </c>
      <c r="H657" s="27">
        <f>'Activity Report'!$M676</f>
        <v>0</v>
      </c>
      <c r="I657" s="27">
        <f>'Activity Report'!$N676</f>
        <v>0</v>
      </c>
      <c r="J657" s="28">
        <f>'Activity Report'!$O676</f>
        <v>0</v>
      </c>
      <c r="K657" s="27">
        <f>'Activity Report'!$P676</f>
        <v>0</v>
      </c>
      <c r="L657" s="27">
        <f>'Activity Report'!$Q676</f>
        <v>0</v>
      </c>
      <c r="M657" s="27">
        <f>'Activity Report'!$R664</f>
        <v>0</v>
      </c>
      <c r="N657" s="27">
        <f>'Activity Report'!$S664</f>
        <v>0</v>
      </c>
      <c r="O657" s="27">
        <f>'Activity Report'!$T676</f>
        <v>0</v>
      </c>
    </row>
    <row r="658" spans="1:15" ht="12.5" x14ac:dyDescent="0.25">
      <c r="A658" s="27">
        <f>'Activity Report'!$F677</f>
        <v>0</v>
      </c>
      <c r="B658" s="27" t="str">
        <f>'Activity Report'!$J$5</f>
        <v>2025-2026</v>
      </c>
      <c r="C658" s="27">
        <f>'Activity Report'!$H677</f>
        <v>0</v>
      </c>
      <c r="D658" s="27">
        <f>'Activity Report'!$I677</f>
        <v>0</v>
      </c>
      <c r="E658" s="27">
        <f>'Activity Report'!J677</f>
        <v>0</v>
      </c>
      <c r="F658" s="27">
        <f>'Activity Report'!$K677</f>
        <v>0</v>
      </c>
      <c r="H658" s="27">
        <f>'Activity Report'!$M677</f>
        <v>0</v>
      </c>
      <c r="I658" s="27">
        <f>'Activity Report'!$N677</f>
        <v>0</v>
      </c>
      <c r="J658" s="28">
        <f>'Activity Report'!$O677</f>
        <v>0</v>
      </c>
      <c r="K658" s="27">
        <f>'Activity Report'!$P677</f>
        <v>0</v>
      </c>
      <c r="L658" s="27">
        <f>'Activity Report'!$Q677</f>
        <v>0</v>
      </c>
      <c r="M658" s="27">
        <f>'Activity Report'!$R665</f>
        <v>0</v>
      </c>
      <c r="N658" s="27">
        <f>'Activity Report'!$S665</f>
        <v>0</v>
      </c>
      <c r="O658" s="27">
        <f>'Activity Report'!$T677</f>
        <v>0</v>
      </c>
    </row>
    <row r="659" spans="1:15" ht="12.5" x14ac:dyDescent="0.25">
      <c r="A659" s="27">
        <f>'Activity Report'!$F678</f>
        <v>0</v>
      </c>
      <c r="B659" s="27" t="str">
        <f>'Activity Report'!$J$5</f>
        <v>2025-2026</v>
      </c>
      <c r="C659" s="27">
        <f>'Activity Report'!$H678</f>
        <v>0</v>
      </c>
      <c r="D659" s="27">
        <f>'Activity Report'!$I678</f>
        <v>0</v>
      </c>
      <c r="E659" s="27">
        <f>'Activity Report'!J678</f>
        <v>0</v>
      </c>
      <c r="F659" s="27">
        <f>'Activity Report'!$K678</f>
        <v>0</v>
      </c>
      <c r="H659" s="27">
        <f>'Activity Report'!$M678</f>
        <v>0</v>
      </c>
      <c r="I659" s="27">
        <f>'Activity Report'!$N678</f>
        <v>0</v>
      </c>
      <c r="J659" s="28">
        <f>'Activity Report'!$O678</f>
        <v>0</v>
      </c>
      <c r="K659" s="27">
        <f>'Activity Report'!$P678</f>
        <v>0</v>
      </c>
      <c r="L659" s="27">
        <f>'Activity Report'!$Q678</f>
        <v>0</v>
      </c>
      <c r="M659" s="27">
        <f>'Activity Report'!$R666</f>
        <v>0</v>
      </c>
      <c r="N659" s="27">
        <f>'Activity Report'!$S666</f>
        <v>0</v>
      </c>
      <c r="O659" s="27">
        <f>'Activity Report'!$T678</f>
        <v>0</v>
      </c>
    </row>
    <row r="660" spans="1:15" ht="12.5" x14ac:dyDescent="0.25">
      <c r="A660" s="27">
        <f>'Activity Report'!$F679</f>
        <v>0</v>
      </c>
      <c r="B660" s="27" t="str">
        <f>'Activity Report'!$J$5</f>
        <v>2025-2026</v>
      </c>
      <c r="C660" s="27">
        <f>'Activity Report'!$H679</f>
        <v>0</v>
      </c>
      <c r="D660" s="27">
        <f>'Activity Report'!$I679</f>
        <v>0</v>
      </c>
      <c r="E660" s="27">
        <f>'Activity Report'!J679</f>
        <v>0</v>
      </c>
      <c r="F660" s="27">
        <f>'Activity Report'!$K679</f>
        <v>0</v>
      </c>
      <c r="H660" s="27">
        <f>'Activity Report'!$M679</f>
        <v>0</v>
      </c>
      <c r="I660" s="27">
        <f>'Activity Report'!$N679</f>
        <v>0</v>
      </c>
      <c r="J660" s="28">
        <f>'Activity Report'!$O679</f>
        <v>0</v>
      </c>
      <c r="K660" s="27">
        <f>'Activity Report'!$P679</f>
        <v>0</v>
      </c>
      <c r="L660" s="27">
        <f>'Activity Report'!$Q679</f>
        <v>0</v>
      </c>
      <c r="M660" s="27">
        <f>'Activity Report'!$R667</f>
        <v>0</v>
      </c>
      <c r="N660" s="27">
        <f>'Activity Report'!$S667</f>
        <v>0</v>
      </c>
      <c r="O660" s="27">
        <f>'Activity Report'!$T679</f>
        <v>0</v>
      </c>
    </row>
    <row r="661" spans="1:15" ht="12.5" x14ac:dyDescent="0.25">
      <c r="A661" s="27">
        <f>'Activity Report'!$F680</f>
        <v>0</v>
      </c>
      <c r="B661" s="27" t="str">
        <f>'Activity Report'!$J$5</f>
        <v>2025-2026</v>
      </c>
      <c r="C661" s="27">
        <f>'Activity Report'!$H680</f>
        <v>0</v>
      </c>
      <c r="D661" s="27">
        <f>'Activity Report'!$I680</f>
        <v>0</v>
      </c>
      <c r="E661" s="27">
        <f>'Activity Report'!J680</f>
        <v>0</v>
      </c>
      <c r="F661" s="27">
        <f>'Activity Report'!$K680</f>
        <v>0</v>
      </c>
      <c r="H661" s="27">
        <f>'Activity Report'!$M680</f>
        <v>0</v>
      </c>
      <c r="I661" s="27">
        <f>'Activity Report'!$N680</f>
        <v>0</v>
      </c>
      <c r="J661" s="28">
        <f>'Activity Report'!$O680</f>
        <v>0</v>
      </c>
      <c r="K661" s="27">
        <f>'Activity Report'!$P680</f>
        <v>0</v>
      </c>
      <c r="L661" s="27">
        <f>'Activity Report'!$Q680</f>
        <v>0</v>
      </c>
      <c r="M661" s="27">
        <f>'Activity Report'!$R668</f>
        <v>0</v>
      </c>
      <c r="N661" s="27">
        <f>'Activity Report'!$S668</f>
        <v>0</v>
      </c>
      <c r="O661" s="27">
        <f>'Activity Report'!$T680</f>
        <v>0</v>
      </c>
    </row>
    <row r="662" spans="1:15" ht="12.5" x14ac:dyDescent="0.25">
      <c r="A662" s="27">
        <f>'Activity Report'!$F681</f>
        <v>0</v>
      </c>
      <c r="B662" s="27" t="str">
        <f>'Activity Report'!$J$5</f>
        <v>2025-2026</v>
      </c>
      <c r="C662" s="27">
        <f>'Activity Report'!$H681</f>
        <v>0</v>
      </c>
      <c r="D662" s="27">
        <f>'Activity Report'!$I681</f>
        <v>0</v>
      </c>
      <c r="E662" s="27">
        <f>'Activity Report'!J681</f>
        <v>0</v>
      </c>
      <c r="F662" s="27">
        <f>'Activity Report'!$K681</f>
        <v>0</v>
      </c>
      <c r="H662" s="27">
        <f>'Activity Report'!$M681</f>
        <v>0</v>
      </c>
      <c r="I662" s="27">
        <f>'Activity Report'!$N681</f>
        <v>0</v>
      </c>
      <c r="J662" s="28">
        <f>'Activity Report'!$O681</f>
        <v>0</v>
      </c>
      <c r="K662" s="27">
        <f>'Activity Report'!$P681</f>
        <v>0</v>
      </c>
      <c r="L662" s="27">
        <f>'Activity Report'!$Q681</f>
        <v>0</v>
      </c>
      <c r="M662" s="27">
        <f>'Activity Report'!$R669</f>
        <v>0</v>
      </c>
      <c r="N662" s="27">
        <f>'Activity Report'!$S669</f>
        <v>0</v>
      </c>
      <c r="O662" s="27">
        <f>'Activity Report'!$T681</f>
        <v>0</v>
      </c>
    </row>
    <row r="663" spans="1:15" ht="12.5" x14ac:dyDescent="0.25">
      <c r="A663" s="27">
        <f>'Activity Report'!$F682</f>
        <v>0</v>
      </c>
      <c r="B663" s="27" t="str">
        <f>'Activity Report'!$J$5</f>
        <v>2025-2026</v>
      </c>
      <c r="C663" s="27">
        <f>'Activity Report'!$H682</f>
        <v>0</v>
      </c>
      <c r="D663" s="27">
        <f>'Activity Report'!$I682</f>
        <v>0</v>
      </c>
      <c r="E663" s="27">
        <f>'Activity Report'!J682</f>
        <v>0</v>
      </c>
      <c r="F663" s="27">
        <f>'Activity Report'!$K682</f>
        <v>0</v>
      </c>
      <c r="H663" s="27">
        <f>'Activity Report'!$M682</f>
        <v>0</v>
      </c>
      <c r="I663" s="27">
        <f>'Activity Report'!$N682</f>
        <v>0</v>
      </c>
      <c r="J663" s="28">
        <f>'Activity Report'!$O682</f>
        <v>0</v>
      </c>
      <c r="K663" s="27">
        <f>'Activity Report'!$P682</f>
        <v>0</v>
      </c>
      <c r="L663" s="27">
        <f>'Activity Report'!$Q682</f>
        <v>0</v>
      </c>
      <c r="M663" s="27">
        <f>'Activity Report'!$R670</f>
        <v>0</v>
      </c>
      <c r="N663" s="27">
        <f>'Activity Report'!$S670</f>
        <v>0</v>
      </c>
      <c r="O663" s="27">
        <f>'Activity Report'!$T682</f>
        <v>0</v>
      </c>
    </row>
    <row r="664" spans="1:15" ht="12.5" x14ac:dyDescent="0.25">
      <c r="A664" s="27">
        <f>'Activity Report'!$F683</f>
        <v>0</v>
      </c>
      <c r="B664" s="27" t="str">
        <f>'Activity Report'!$J$5</f>
        <v>2025-2026</v>
      </c>
      <c r="C664" s="27">
        <f>'Activity Report'!$H683</f>
        <v>0</v>
      </c>
      <c r="D664" s="27">
        <f>'Activity Report'!$I683</f>
        <v>0</v>
      </c>
      <c r="E664" s="27">
        <f>'Activity Report'!J683</f>
        <v>0</v>
      </c>
      <c r="F664" s="27">
        <f>'Activity Report'!$K683</f>
        <v>0</v>
      </c>
      <c r="H664" s="27">
        <f>'Activity Report'!$M683</f>
        <v>0</v>
      </c>
      <c r="I664" s="27">
        <f>'Activity Report'!$N683</f>
        <v>0</v>
      </c>
      <c r="J664" s="28">
        <f>'Activity Report'!$O683</f>
        <v>0</v>
      </c>
      <c r="K664" s="27">
        <f>'Activity Report'!$P683</f>
        <v>0</v>
      </c>
      <c r="L664" s="27">
        <f>'Activity Report'!$Q683</f>
        <v>0</v>
      </c>
      <c r="M664" s="27">
        <f>'Activity Report'!$R671</f>
        <v>0</v>
      </c>
      <c r="N664" s="27">
        <f>'Activity Report'!$S671</f>
        <v>0</v>
      </c>
      <c r="O664" s="27">
        <f>'Activity Report'!$T683</f>
        <v>0</v>
      </c>
    </row>
    <row r="665" spans="1:15" ht="12.5" x14ac:dyDescent="0.25">
      <c r="A665" s="27">
        <f>'Activity Report'!$F684</f>
        <v>0</v>
      </c>
      <c r="B665" s="27" t="str">
        <f>'Activity Report'!$J$5</f>
        <v>2025-2026</v>
      </c>
      <c r="C665" s="27">
        <f>'Activity Report'!$H684</f>
        <v>0</v>
      </c>
      <c r="D665" s="27">
        <f>'Activity Report'!$I684</f>
        <v>0</v>
      </c>
      <c r="E665" s="27">
        <f>'Activity Report'!J684</f>
        <v>0</v>
      </c>
      <c r="F665" s="27">
        <f>'Activity Report'!$K684</f>
        <v>0</v>
      </c>
      <c r="H665" s="27">
        <f>'Activity Report'!$M684</f>
        <v>0</v>
      </c>
      <c r="I665" s="27">
        <f>'Activity Report'!$N684</f>
        <v>0</v>
      </c>
      <c r="J665" s="28">
        <f>'Activity Report'!$O684</f>
        <v>0</v>
      </c>
      <c r="K665" s="27">
        <f>'Activity Report'!$P684</f>
        <v>0</v>
      </c>
      <c r="L665" s="27">
        <f>'Activity Report'!$Q684</f>
        <v>0</v>
      </c>
      <c r="M665" s="27">
        <f>'Activity Report'!$R672</f>
        <v>0</v>
      </c>
      <c r="N665" s="27">
        <f>'Activity Report'!$S672</f>
        <v>0</v>
      </c>
      <c r="O665" s="27">
        <f>'Activity Report'!$T684</f>
        <v>0</v>
      </c>
    </row>
    <row r="666" spans="1:15" ht="12.5" x14ac:dyDescent="0.25">
      <c r="A666" s="27">
        <f>'Activity Report'!$F685</f>
        <v>0</v>
      </c>
      <c r="B666" s="27" t="str">
        <f>'Activity Report'!$J$5</f>
        <v>2025-2026</v>
      </c>
      <c r="C666" s="27">
        <f>'Activity Report'!$H685</f>
        <v>0</v>
      </c>
      <c r="D666" s="27">
        <f>'Activity Report'!$I685</f>
        <v>0</v>
      </c>
      <c r="E666" s="27">
        <f>'Activity Report'!J685</f>
        <v>0</v>
      </c>
      <c r="F666" s="27">
        <f>'Activity Report'!$K685</f>
        <v>0</v>
      </c>
      <c r="H666" s="27">
        <f>'Activity Report'!$M685</f>
        <v>0</v>
      </c>
      <c r="I666" s="27">
        <f>'Activity Report'!$N685</f>
        <v>0</v>
      </c>
      <c r="J666" s="28">
        <f>'Activity Report'!$O685</f>
        <v>0</v>
      </c>
      <c r="K666" s="27">
        <f>'Activity Report'!$P685</f>
        <v>0</v>
      </c>
      <c r="L666" s="27">
        <f>'Activity Report'!$Q685</f>
        <v>0</v>
      </c>
      <c r="M666" s="27">
        <f>'Activity Report'!$R673</f>
        <v>0</v>
      </c>
      <c r="N666" s="27">
        <f>'Activity Report'!$S673</f>
        <v>0</v>
      </c>
      <c r="O666" s="27">
        <f>'Activity Report'!$T685</f>
        <v>0</v>
      </c>
    </row>
    <row r="667" spans="1:15" ht="12.5" x14ac:dyDescent="0.25">
      <c r="A667" s="27">
        <f>'Activity Report'!$F686</f>
        <v>0</v>
      </c>
      <c r="B667" s="27" t="str">
        <f>'Activity Report'!$J$5</f>
        <v>2025-2026</v>
      </c>
      <c r="C667" s="27">
        <f>'Activity Report'!$H686</f>
        <v>0</v>
      </c>
      <c r="D667" s="27">
        <f>'Activity Report'!$I686</f>
        <v>0</v>
      </c>
      <c r="E667" s="27">
        <f>'Activity Report'!J686</f>
        <v>0</v>
      </c>
      <c r="F667" s="27">
        <f>'Activity Report'!$K686</f>
        <v>0</v>
      </c>
      <c r="H667" s="27">
        <f>'Activity Report'!$M686</f>
        <v>0</v>
      </c>
      <c r="I667" s="27">
        <f>'Activity Report'!$N686</f>
        <v>0</v>
      </c>
      <c r="J667" s="28">
        <f>'Activity Report'!$O686</f>
        <v>0</v>
      </c>
      <c r="K667" s="27">
        <f>'Activity Report'!$P686</f>
        <v>0</v>
      </c>
      <c r="L667" s="27">
        <f>'Activity Report'!$Q686</f>
        <v>0</v>
      </c>
      <c r="M667" s="27">
        <f>'Activity Report'!$R674</f>
        <v>0</v>
      </c>
      <c r="N667" s="27">
        <f>'Activity Report'!$S674</f>
        <v>0</v>
      </c>
      <c r="O667" s="27">
        <f>'Activity Report'!$T686</f>
        <v>0</v>
      </c>
    </row>
    <row r="668" spans="1:15" ht="12.5" x14ac:dyDescent="0.25">
      <c r="A668" s="27">
        <f>'Activity Report'!$F687</f>
        <v>0</v>
      </c>
      <c r="B668" s="27" t="str">
        <f>'Activity Report'!$J$5</f>
        <v>2025-2026</v>
      </c>
      <c r="C668" s="27">
        <f>'Activity Report'!$H687</f>
        <v>0</v>
      </c>
      <c r="D668" s="27">
        <f>'Activity Report'!$I687</f>
        <v>0</v>
      </c>
      <c r="E668" s="27">
        <f>'Activity Report'!J687</f>
        <v>0</v>
      </c>
      <c r="F668" s="27">
        <f>'Activity Report'!$K687</f>
        <v>0</v>
      </c>
      <c r="H668" s="27">
        <f>'Activity Report'!$M687</f>
        <v>0</v>
      </c>
      <c r="I668" s="27">
        <f>'Activity Report'!$N687</f>
        <v>0</v>
      </c>
      <c r="J668" s="28">
        <f>'Activity Report'!$O687</f>
        <v>0</v>
      </c>
      <c r="K668" s="27">
        <f>'Activity Report'!$P687</f>
        <v>0</v>
      </c>
      <c r="L668" s="27">
        <f>'Activity Report'!$Q687</f>
        <v>0</v>
      </c>
      <c r="M668" s="27">
        <f>'Activity Report'!$R675</f>
        <v>0</v>
      </c>
      <c r="N668" s="27">
        <f>'Activity Report'!$S675</f>
        <v>0</v>
      </c>
      <c r="O668" s="27">
        <f>'Activity Report'!$T687</f>
        <v>0</v>
      </c>
    </row>
    <row r="669" spans="1:15" ht="12.5" x14ac:dyDescent="0.25">
      <c r="A669" s="27">
        <f>'Activity Report'!$F688</f>
        <v>0</v>
      </c>
      <c r="B669" s="27" t="str">
        <f>'Activity Report'!$J$5</f>
        <v>2025-2026</v>
      </c>
      <c r="C669" s="27">
        <f>'Activity Report'!$H688</f>
        <v>0</v>
      </c>
      <c r="D669" s="27">
        <f>'Activity Report'!$I688</f>
        <v>0</v>
      </c>
      <c r="E669" s="27">
        <f>'Activity Report'!J688</f>
        <v>0</v>
      </c>
      <c r="F669" s="27">
        <f>'Activity Report'!$K688</f>
        <v>0</v>
      </c>
      <c r="H669" s="27">
        <f>'Activity Report'!$M688</f>
        <v>0</v>
      </c>
      <c r="I669" s="27">
        <f>'Activity Report'!$N688</f>
        <v>0</v>
      </c>
      <c r="J669" s="28">
        <f>'Activity Report'!$O688</f>
        <v>0</v>
      </c>
      <c r="K669" s="27">
        <f>'Activity Report'!$P688</f>
        <v>0</v>
      </c>
      <c r="L669" s="27">
        <f>'Activity Report'!$Q688</f>
        <v>0</v>
      </c>
      <c r="M669" s="27">
        <f>'Activity Report'!$R676</f>
        <v>0</v>
      </c>
      <c r="N669" s="27">
        <f>'Activity Report'!$S676</f>
        <v>0</v>
      </c>
      <c r="O669" s="27">
        <f>'Activity Report'!$T688</f>
        <v>0</v>
      </c>
    </row>
    <row r="670" spans="1:15" ht="12.5" x14ac:dyDescent="0.25">
      <c r="A670" s="27">
        <f>'Activity Report'!$F689</f>
        <v>0</v>
      </c>
      <c r="B670" s="27" t="str">
        <f>'Activity Report'!$J$5</f>
        <v>2025-2026</v>
      </c>
      <c r="C670" s="27">
        <f>'Activity Report'!$H689</f>
        <v>0</v>
      </c>
      <c r="D670" s="27">
        <f>'Activity Report'!$I689</f>
        <v>0</v>
      </c>
      <c r="E670" s="27">
        <f>'Activity Report'!J689</f>
        <v>0</v>
      </c>
      <c r="F670" s="27">
        <f>'Activity Report'!$K689</f>
        <v>0</v>
      </c>
      <c r="H670" s="27">
        <f>'Activity Report'!$M689</f>
        <v>0</v>
      </c>
      <c r="I670" s="27">
        <f>'Activity Report'!$N689</f>
        <v>0</v>
      </c>
      <c r="J670" s="28">
        <f>'Activity Report'!$O689</f>
        <v>0</v>
      </c>
      <c r="K670" s="27">
        <f>'Activity Report'!$P689</f>
        <v>0</v>
      </c>
      <c r="L670" s="27">
        <f>'Activity Report'!$Q689</f>
        <v>0</v>
      </c>
      <c r="M670" s="27">
        <f>'Activity Report'!$R677</f>
        <v>0</v>
      </c>
      <c r="N670" s="27">
        <f>'Activity Report'!$S677</f>
        <v>0</v>
      </c>
      <c r="O670" s="27">
        <f>'Activity Report'!$T689</f>
        <v>0</v>
      </c>
    </row>
    <row r="671" spans="1:15" ht="12.5" x14ac:dyDescent="0.25">
      <c r="A671" s="27">
        <f>'Activity Report'!$F690</f>
        <v>0</v>
      </c>
      <c r="B671" s="27" t="str">
        <f>'Activity Report'!$J$5</f>
        <v>2025-2026</v>
      </c>
      <c r="C671" s="27">
        <f>'Activity Report'!$H690</f>
        <v>0</v>
      </c>
      <c r="D671" s="27">
        <f>'Activity Report'!$I690</f>
        <v>0</v>
      </c>
      <c r="E671" s="27">
        <f>'Activity Report'!J690</f>
        <v>0</v>
      </c>
      <c r="F671" s="27">
        <f>'Activity Report'!$K690</f>
        <v>0</v>
      </c>
      <c r="H671" s="27">
        <f>'Activity Report'!$M690</f>
        <v>0</v>
      </c>
      <c r="I671" s="27">
        <f>'Activity Report'!$N690</f>
        <v>0</v>
      </c>
      <c r="J671" s="28">
        <f>'Activity Report'!$O690</f>
        <v>0</v>
      </c>
      <c r="K671" s="27">
        <f>'Activity Report'!$P690</f>
        <v>0</v>
      </c>
      <c r="L671" s="27">
        <f>'Activity Report'!$Q690</f>
        <v>0</v>
      </c>
      <c r="M671" s="27">
        <f>'Activity Report'!$R678</f>
        <v>0</v>
      </c>
      <c r="N671" s="27">
        <f>'Activity Report'!$S678</f>
        <v>0</v>
      </c>
      <c r="O671" s="27">
        <f>'Activity Report'!$T690</f>
        <v>0</v>
      </c>
    </row>
    <row r="672" spans="1:15" ht="12.5" x14ac:dyDescent="0.25">
      <c r="A672" s="27">
        <f>'Activity Report'!$F691</f>
        <v>0</v>
      </c>
      <c r="B672" s="27" t="str">
        <f>'Activity Report'!$J$5</f>
        <v>2025-2026</v>
      </c>
      <c r="C672" s="27">
        <f>'Activity Report'!$H691</f>
        <v>0</v>
      </c>
      <c r="D672" s="27">
        <f>'Activity Report'!$I691</f>
        <v>0</v>
      </c>
      <c r="E672" s="27">
        <f>'Activity Report'!J691</f>
        <v>0</v>
      </c>
      <c r="F672" s="27">
        <f>'Activity Report'!$K691</f>
        <v>0</v>
      </c>
      <c r="H672" s="27">
        <f>'Activity Report'!$M691</f>
        <v>0</v>
      </c>
      <c r="I672" s="27">
        <f>'Activity Report'!$N691</f>
        <v>0</v>
      </c>
      <c r="J672" s="28">
        <f>'Activity Report'!$O691</f>
        <v>0</v>
      </c>
      <c r="K672" s="27">
        <f>'Activity Report'!$P691</f>
        <v>0</v>
      </c>
      <c r="L672" s="27">
        <f>'Activity Report'!$Q691</f>
        <v>0</v>
      </c>
      <c r="M672" s="27">
        <f>'Activity Report'!$R679</f>
        <v>0</v>
      </c>
      <c r="N672" s="27">
        <f>'Activity Report'!$S679</f>
        <v>0</v>
      </c>
      <c r="O672" s="27">
        <f>'Activity Report'!$T691</f>
        <v>0</v>
      </c>
    </row>
    <row r="673" spans="1:15" ht="12.5" x14ac:dyDescent="0.25">
      <c r="A673" s="27">
        <f>'Activity Report'!$F692</f>
        <v>0</v>
      </c>
      <c r="B673" s="27" t="str">
        <f>'Activity Report'!$J$5</f>
        <v>2025-2026</v>
      </c>
      <c r="C673" s="27">
        <f>'Activity Report'!$H692</f>
        <v>0</v>
      </c>
      <c r="D673" s="27">
        <f>'Activity Report'!$I692</f>
        <v>0</v>
      </c>
      <c r="E673" s="27">
        <f>'Activity Report'!J692</f>
        <v>0</v>
      </c>
      <c r="F673" s="27">
        <f>'Activity Report'!$K692</f>
        <v>0</v>
      </c>
      <c r="H673" s="27">
        <f>'Activity Report'!$M692</f>
        <v>0</v>
      </c>
      <c r="I673" s="27">
        <f>'Activity Report'!$N692</f>
        <v>0</v>
      </c>
      <c r="J673" s="28">
        <f>'Activity Report'!$O692</f>
        <v>0</v>
      </c>
      <c r="K673" s="27">
        <f>'Activity Report'!$P692</f>
        <v>0</v>
      </c>
      <c r="L673" s="27">
        <f>'Activity Report'!$Q692</f>
        <v>0</v>
      </c>
      <c r="M673" s="27">
        <f>'Activity Report'!$R680</f>
        <v>0</v>
      </c>
      <c r="N673" s="27">
        <f>'Activity Report'!$S680</f>
        <v>0</v>
      </c>
      <c r="O673" s="27">
        <f>'Activity Report'!$T692</f>
        <v>0</v>
      </c>
    </row>
    <row r="674" spans="1:15" ht="12.5" x14ac:dyDescent="0.25">
      <c r="A674" s="27">
        <f>'Activity Report'!$F693</f>
        <v>0</v>
      </c>
      <c r="B674" s="27" t="str">
        <f>'Activity Report'!$J$5</f>
        <v>2025-2026</v>
      </c>
      <c r="C674" s="27">
        <f>'Activity Report'!$H693</f>
        <v>0</v>
      </c>
      <c r="D674" s="27">
        <f>'Activity Report'!$I693</f>
        <v>0</v>
      </c>
      <c r="E674" s="27">
        <f>'Activity Report'!J693</f>
        <v>0</v>
      </c>
      <c r="F674" s="27">
        <f>'Activity Report'!$K693</f>
        <v>0</v>
      </c>
      <c r="H674" s="27">
        <f>'Activity Report'!$M693</f>
        <v>0</v>
      </c>
      <c r="I674" s="27">
        <f>'Activity Report'!$N693</f>
        <v>0</v>
      </c>
      <c r="J674" s="28">
        <f>'Activity Report'!$O693</f>
        <v>0</v>
      </c>
      <c r="K674" s="27">
        <f>'Activity Report'!$P693</f>
        <v>0</v>
      </c>
      <c r="L674" s="27">
        <f>'Activity Report'!$Q693</f>
        <v>0</v>
      </c>
      <c r="M674" s="27">
        <f>'Activity Report'!$R681</f>
        <v>0</v>
      </c>
      <c r="N674" s="27">
        <f>'Activity Report'!$S681</f>
        <v>0</v>
      </c>
      <c r="O674" s="27">
        <f>'Activity Report'!$T693</f>
        <v>0</v>
      </c>
    </row>
    <row r="675" spans="1:15" ht="12.5" x14ac:dyDescent="0.25">
      <c r="A675" s="27">
        <f>'Activity Report'!$F694</f>
        <v>0</v>
      </c>
      <c r="B675" s="27" t="str">
        <f>'Activity Report'!$J$5</f>
        <v>2025-2026</v>
      </c>
      <c r="C675" s="27">
        <f>'Activity Report'!$H694</f>
        <v>0</v>
      </c>
      <c r="D675" s="27">
        <f>'Activity Report'!$I694</f>
        <v>0</v>
      </c>
      <c r="E675" s="27">
        <f>'Activity Report'!J694</f>
        <v>0</v>
      </c>
      <c r="F675" s="27">
        <f>'Activity Report'!$K694</f>
        <v>0</v>
      </c>
      <c r="H675" s="27">
        <f>'Activity Report'!$M694</f>
        <v>0</v>
      </c>
      <c r="I675" s="27">
        <f>'Activity Report'!$N694</f>
        <v>0</v>
      </c>
      <c r="J675" s="28">
        <f>'Activity Report'!$O694</f>
        <v>0</v>
      </c>
      <c r="K675" s="27">
        <f>'Activity Report'!$P694</f>
        <v>0</v>
      </c>
      <c r="L675" s="27">
        <f>'Activity Report'!$Q694</f>
        <v>0</v>
      </c>
      <c r="M675" s="27">
        <f>'Activity Report'!$R682</f>
        <v>0</v>
      </c>
      <c r="N675" s="27">
        <f>'Activity Report'!$S682</f>
        <v>0</v>
      </c>
      <c r="O675" s="27">
        <f>'Activity Report'!$T694</f>
        <v>0</v>
      </c>
    </row>
    <row r="676" spans="1:15" ht="12.5" x14ac:dyDescent="0.25">
      <c r="A676" s="27">
        <f>'Activity Report'!$F695</f>
        <v>0</v>
      </c>
      <c r="B676" s="27" t="str">
        <f>'Activity Report'!$J$5</f>
        <v>2025-2026</v>
      </c>
      <c r="C676" s="27">
        <f>'Activity Report'!$H695</f>
        <v>0</v>
      </c>
      <c r="D676" s="27">
        <f>'Activity Report'!$I695</f>
        <v>0</v>
      </c>
      <c r="E676" s="27">
        <f>'Activity Report'!J695</f>
        <v>0</v>
      </c>
      <c r="F676" s="27">
        <f>'Activity Report'!$K695</f>
        <v>0</v>
      </c>
      <c r="H676" s="27">
        <f>'Activity Report'!$M695</f>
        <v>0</v>
      </c>
      <c r="I676" s="27">
        <f>'Activity Report'!$N695</f>
        <v>0</v>
      </c>
      <c r="J676" s="28">
        <f>'Activity Report'!$O695</f>
        <v>0</v>
      </c>
      <c r="K676" s="27">
        <f>'Activity Report'!$P695</f>
        <v>0</v>
      </c>
      <c r="L676" s="27">
        <f>'Activity Report'!$Q695</f>
        <v>0</v>
      </c>
      <c r="M676" s="27">
        <f>'Activity Report'!$R683</f>
        <v>0</v>
      </c>
      <c r="N676" s="27">
        <f>'Activity Report'!$S683</f>
        <v>0</v>
      </c>
      <c r="O676" s="27">
        <f>'Activity Report'!$T695</f>
        <v>0</v>
      </c>
    </row>
    <row r="677" spans="1:15" ht="12.5" x14ac:dyDescent="0.25">
      <c r="A677" s="27">
        <f>'Activity Report'!$F696</f>
        <v>0</v>
      </c>
      <c r="B677" s="27" t="str">
        <f>'Activity Report'!$J$5</f>
        <v>2025-2026</v>
      </c>
      <c r="C677" s="27">
        <f>'Activity Report'!$H696</f>
        <v>0</v>
      </c>
      <c r="D677" s="27">
        <f>'Activity Report'!$I696</f>
        <v>0</v>
      </c>
      <c r="E677" s="27">
        <f>'Activity Report'!J696</f>
        <v>0</v>
      </c>
      <c r="F677" s="27">
        <f>'Activity Report'!$K696</f>
        <v>0</v>
      </c>
      <c r="H677" s="27">
        <f>'Activity Report'!$M696</f>
        <v>0</v>
      </c>
      <c r="I677" s="27">
        <f>'Activity Report'!$N696</f>
        <v>0</v>
      </c>
      <c r="J677" s="28">
        <f>'Activity Report'!$O696</f>
        <v>0</v>
      </c>
      <c r="K677" s="27">
        <f>'Activity Report'!$P696</f>
        <v>0</v>
      </c>
      <c r="L677" s="27">
        <f>'Activity Report'!$Q696</f>
        <v>0</v>
      </c>
      <c r="M677" s="27">
        <f>'Activity Report'!$R684</f>
        <v>0</v>
      </c>
      <c r="N677" s="27">
        <f>'Activity Report'!$S684</f>
        <v>0</v>
      </c>
      <c r="O677" s="27">
        <f>'Activity Report'!$T696</f>
        <v>0</v>
      </c>
    </row>
    <row r="678" spans="1:15" ht="12.5" x14ac:dyDescent="0.25">
      <c r="A678" s="27">
        <f>'Activity Report'!$F697</f>
        <v>0</v>
      </c>
      <c r="B678" s="27" t="str">
        <f>'Activity Report'!$J$5</f>
        <v>2025-2026</v>
      </c>
      <c r="C678" s="27">
        <f>'Activity Report'!$H697</f>
        <v>0</v>
      </c>
      <c r="D678" s="27">
        <f>'Activity Report'!$I697</f>
        <v>0</v>
      </c>
      <c r="E678" s="27">
        <f>'Activity Report'!J697</f>
        <v>0</v>
      </c>
      <c r="F678" s="27">
        <f>'Activity Report'!$K697</f>
        <v>0</v>
      </c>
      <c r="H678" s="27">
        <f>'Activity Report'!$M697</f>
        <v>0</v>
      </c>
      <c r="I678" s="27">
        <f>'Activity Report'!$N697</f>
        <v>0</v>
      </c>
      <c r="J678" s="28">
        <f>'Activity Report'!$O697</f>
        <v>0</v>
      </c>
      <c r="K678" s="27">
        <f>'Activity Report'!$P697</f>
        <v>0</v>
      </c>
      <c r="L678" s="27">
        <f>'Activity Report'!$Q697</f>
        <v>0</v>
      </c>
      <c r="M678" s="27">
        <f>'Activity Report'!$R685</f>
        <v>0</v>
      </c>
      <c r="N678" s="27">
        <f>'Activity Report'!$S685</f>
        <v>0</v>
      </c>
      <c r="O678" s="27">
        <f>'Activity Report'!$T697</f>
        <v>0</v>
      </c>
    </row>
    <row r="679" spans="1:15" ht="12.5" x14ac:dyDescent="0.25">
      <c r="A679" s="27">
        <f>'Activity Report'!$F698</f>
        <v>0</v>
      </c>
      <c r="B679" s="27" t="str">
        <f>'Activity Report'!$J$5</f>
        <v>2025-2026</v>
      </c>
      <c r="C679" s="27">
        <f>'Activity Report'!$H698</f>
        <v>0</v>
      </c>
      <c r="D679" s="27">
        <f>'Activity Report'!$I698</f>
        <v>0</v>
      </c>
      <c r="E679" s="27">
        <f>'Activity Report'!J698</f>
        <v>0</v>
      </c>
      <c r="F679" s="27">
        <f>'Activity Report'!$K698</f>
        <v>0</v>
      </c>
      <c r="H679" s="27">
        <f>'Activity Report'!$M698</f>
        <v>0</v>
      </c>
      <c r="I679" s="27">
        <f>'Activity Report'!$N698</f>
        <v>0</v>
      </c>
      <c r="J679" s="28">
        <f>'Activity Report'!$O698</f>
        <v>0</v>
      </c>
      <c r="K679" s="27">
        <f>'Activity Report'!$P698</f>
        <v>0</v>
      </c>
      <c r="L679" s="27">
        <f>'Activity Report'!$Q698</f>
        <v>0</v>
      </c>
      <c r="M679" s="27">
        <f>'Activity Report'!$R686</f>
        <v>0</v>
      </c>
      <c r="N679" s="27">
        <f>'Activity Report'!$S686</f>
        <v>0</v>
      </c>
      <c r="O679" s="27">
        <f>'Activity Report'!$T698</f>
        <v>0</v>
      </c>
    </row>
    <row r="680" spans="1:15" ht="12.5" x14ac:dyDescent="0.25">
      <c r="A680" s="27">
        <f>'Activity Report'!$F699</f>
        <v>0</v>
      </c>
      <c r="B680" s="27" t="str">
        <f>'Activity Report'!$J$5</f>
        <v>2025-2026</v>
      </c>
      <c r="C680" s="27">
        <f>'Activity Report'!$H699</f>
        <v>0</v>
      </c>
      <c r="D680" s="27">
        <f>'Activity Report'!$I699</f>
        <v>0</v>
      </c>
      <c r="E680" s="27">
        <f>'Activity Report'!J699</f>
        <v>0</v>
      </c>
      <c r="F680" s="27">
        <f>'Activity Report'!$K699</f>
        <v>0</v>
      </c>
      <c r="H680" s="27">
        <f>'Activity Report'!$M699</f>
        <v>0</v>
      </c>
      <c r="I680" s="27">
        <f>'Activity Report'!$N699</f>
        <v>0</v>
      </c>
      <c r="J680" s="28">
        <f>'Activity Report'!$O699</f>
        <v>0</v>
      </c>
      <c r="K680" s="27">
        <f>'Activity Report'!$P699</f>
        <v>0</v>
      </c>
      <c r="L680" s="27">
        <f>'Activity Report'!$Q699</f>
        <v>0</v>
      </c>
      <c r="M680" s="27">
        <f>'Activity Report'!$R687</f>
        <v>0</v>
      </c>
      <c r="N680" s="27">
        <f>'Activity Report'!$S687</f>
        <v>0</v>
      </c>
      <c r="O680" s="27">
        <f>'Activity Report'!$T699</f>
        <v>0</v>
      </c>
    </row>
    <row r="681" spans="1:15" ht="12.5" x14ac:dyDescent="0.25">
      <c r="A681" s="27">
        <f>'Activity Report'!$F700</f>
        <v>0</v>
      </c>
      <c r="B681" s="27" t="str">
        <f>'Activity Report'!$J$5</f>
        <v>2025-2026</v>
      </c>
      <c r="C681" s="27">
        <f>'Activity Report'!$H700</f>
        <v>0</v>
      </c>
      <c r="D681" s="27">
        <f>'Activity Report'!$I700</f>
        <v>0</v>
      </c>
      <c r="E681" s="27">
        <f>'Activity Report'!J700</f>
        <v>0</v>
      </c>
      <c r="F681" s="27">
        <f>'Activity Report'!$K700</f>
        <v>0</v>
      </c>
      <c r="H681" s="27">
        <f>'Activity Report'!$M700</f>
        <v>0</v>
      </c>
      <c r="I681" s="27">
        <f>'Activity Report'!$N700</f>
        <v>0</v>
      </c>
      <c r="J681" s="28">
        <f>'Activity Report'!$O700</f>
        <v>0</v>
      </c>
      <c r="K681" s="27">
        <f>'Activity Report'!$P700</f>
        <v>0</v>
      </c>
      <c r="L681" s="27">
        <f>'Activity Report'!$Q700</f>
        <v>0</v>
      </c>
      <c r="M681" s="27">
        <f>'Activity Report'!$R688</f>
        <v>0</v>
      </c>
      <c r="N681" s="27">
        <f>'Activity Report'!$S688</f>
        <v>0</v>
      </c>
      <c r="O681" s="27">
        <f>'Activity Report'!$T700</f>
        <v>0</v>
      </c>
    </row>
    <row r="682" spans="1:15" ht="12.5" x14ac:dyDescent="0.25">
      <c r="A682" s="27">
        <f>'Activity Report'!$F701</f>
        <v>0</v>
      </c>
      <c r="B682" s="27" t="str">
        <f>'Activity Report'!$J$5</f>
        <v>2025-2026</v>
      </c>
      <c r="C682" s="27">
        <f>'Activity Report'!$H701</f>
        <v>0</v>
      </c>
      <c r="D682" s="27">
        <f>'Activity Report'!$I701</f>
        <v>0</v>
      </c>
      <c r="E682" s="27">
        <f>'Activity Report'!J701</f>
        <v>0</v>
      </c>
      <c r="F682" s="27">
        <f>'Activity Report'!$K701</f>
        <v>0</v>
      </c>
      <c r="H682" s="27">
        <f>'Activity Report'!$M701</f>
        <v>0</v>
      </c>
      <c r="I682" s="27">
        <f>'Activity Report'!$N701</f>
        <v>0</v>
      </c>
      <c r="J682" s="28">
        <f>'Activity Report'!$O701</f>
        <v>0</v>
      </c>
      <c r="K682" s="27">
        <f>'Activity Report'!$P701</f>
        <v>0</v>
      </c>
      <c r="L682" s="27">
        <f>'Activity Report'!$Q701</f>
        <v>0</v>
      </c>
      <c r="M682" s="27">
        <f>'Activity Report'!$R689</f>
        <v>0</v>
      </c>
      <c r="N682" s="27">
        <f>'Activity Report'!$S689</f>
        <v>0</v>
      </c>
      <c r="O682" s="27">
        <f>'Activity Report'!$T701</f>
        <v>0</v>
      </c>
    </row>
    <row r="683" spans="1:15" ht="12.5" x14ac:dyDescent="0.25">
      <c r="A683" s="27">
        <f>'Activity Report'!$F702</f>
        <v>0</v>
      </c>
      <c r="B683" s="27" t="str">
        <f>'Activity Report'!$J$5</f>
        <v>2025-2026</v>
      </c>
      <c r="C683" s="27">
        <f>'Activity Report'!$H702</f>
        <v>0</v>
      </c>
      <c r="D683" s="27">
        <f>'Activity Report'!$I702</f>
        <v>0</v>
      </c>
      <c r="E683" s="27">
        <f>'Activity Report'!J702</f>
        <v>0</v>
      </c>
      <c r="F683" s="27">
        <f>'Activity Report'!$K702</f>
        <v>0</v>
      </c>
      <c r="H683" s="27">
        <f>'Activity Report'!$M702</f>
        <v>0</v>
      </c>
      <c r="I683" s="27">
        <f>'Activity Report'!$N702</f>
        <v>0</v>
      </c>
      <c r="J683" s="28">
        <f>'Activity Report'!$O702</f>
        <v>0</v>
      </c>
      <c r="K683" s="27">
        <f>'Activity Report'!$P702</f>
        <v>0</v>
      </c>
      <c r="L683" s="27">
        <f>'Activity Report'!$Q702</f>
        <v>0</v>
      </c>
      <c r="M683" s="27">
        <f>'Activity Report'!$R690</f>
        <v>0</v>
      </c>
      <c r="N683" s="27">
        <f>'Activity Report'!$S690</f>
        <v>0</v>
      </c>
      <c r="O683" s="27">
        <f>'Activity Report'!$T702</f>
        <v>0</v>
      </c>
    </row>
    <row r="684" spans="1:15" ht="12.5" x14ac:dyDescent="0.25">
      <c r="A684" s="27">
        <f>'Activity Report'!$F703</f>
        <v>0</v>
      </c>
      <c r="B684" s="27" t="str">
        <f>'Activity Report'!$J$5</f>
        <v>2025-2026</v>
      </c>
      <c r="C684" s="27">
        <f>'Activity Report'!$H703</f>
        <v>0</v>
      </c>
      <c r="D684" s="27">
        <f>'Activity Report'!$I703</f>
        <v>0</v>
      </c>
      <c r="E684" s="27">
        <f>'Activity Report'!J703</f>
        <v>0</v>
      </c>
      <c r="F684" s="27">
        <f>'Activity Report'!$K703</f>
        <v>0</v>
      </c>
      <c r="H684" s="27">
        <f>'Activity Report'!$M703</f>
        <v>0</v>
      </c>
      <c r="I684" s="27">
        <f>'Activity Report'!$N703</f>
        <v>0</v>
      </c>
      <c r="J684" s="28">
        <f>'Activity Report'!$O703</f>
        <v>0</v>
      </c>
      <c r="K684" s="27">
        <f>'Activity Report'!$P703</f>
        <v>0</v>
      </c>
      <c r="L684" s="27">
        <f>'Activity Report'!$Q703</f>
        <v>0</v>
      </c>
      <c r="M684" s="27">
        <f>'Activity Report'!$R691</f>
        <v>0</v>
      </c>
      <c r="N684" s="27">
        <f>'Activity Report'!$S691</f>
        <v>0</v>
      </c>
      <c r="O684" s="27">
        <f>'Activity Report'!$T703</f>
        <v>0</v>
      </c>
    </row>
    <row r="685" spans="1:15" ht="12.5" x14ac:dyDescent="0.25">
      <c r="A685" s="27">
        <f>'Activity Report'!$F704</f>
        <v>0</v>
      </c>
      <c r="B685" s="27" t="str">
        <f>'Activity Report'!$J$5</f>
        <v>2025-2026</v>
      </c>
      <c r="C685" s="27">
        <f>'Activity Report'!$H704</f>
        <v>0</v>
      </c>
      <c r="D685" s="27">
        <f>'Activity Report'!$I704</f>
        <v>0</v>
      </c>
      <c r="E685" s="27">
        <f>'Activity Report'!J704</f>
        <v>0</v>
      </c>
      <c r="F685" s="27">
        <f>'Activity Report'!$K704</f>
        <v>0</v>
      </c>
      <c r="H685" s="27">
        <f>'Activity Report'!$M704</f>
        <v>0</v>
      </c>
      <c r="I685" s="27">
        <f>'Activity Report'!$N704</f>
        <v>0</v>
      </c>
      <c r="J685" s="28">
        <f>'Activity Report'!$O704</f>
        <v>0</v>
      </c>
      <c r="K685" s="27">
        <f>'Activity Report'!$P704</f>
        <v>0</v>
      </c>
      <c r="L685" s="27">
        <f>'Activity Report'!$Q704</f>
        <v>0</v>
      </c>
      <c r="M685" s="27">
        <f>'Activity Report'!$R692</f>
        <v>0</v>
      </c>
      <c r="N685" s="27">
        <f>'Activity Report'!$S692</f>
        <v>0</v>
      </c>
      <c r="O685" s="27">
        <f>'Activity Report'!$T704</f>
        <v>0</v>
      </c>
    </row>
    <row r="686" spans="1:15" ht="12.5" x14ac:dyDescent="0.25">
      <c r="A686" s="27">
        <f>'Activity Report'!$F705</f>
        <v>0</v>
      </c>
      <c r="B686" s="27" t="str">
        <f>'Activity Report'!$J$5</f>
        <v>2025-2026</v>
      </c>
      <c r="C686" s="27">
        <f>'Activity Report'!$H705</f>
        <v>0</v>
      </c>
      <c r="D686" s="27">
        <f>'Activity Report'!$I705</f>
        <v>0</v>
      </c>
      <c r="E686" s="27">
        <f>'Activity Report'!J705</f>
        <v>0</v>
      </c>
      <c r="F686" s="27">
        <f>'Activity Report'!$K705</f>
        <v>0</v>
      </c>
      <c r="H686" s="27">
        <f>'Activity Report'!$M705</f>
        <v>0</v>
      </c>
      <c r="I686" s="27">
        <f>'Activity Report'!$N705</f>
        <v>0</v>
      </c>
      <c r="J686" s="28">
        <f>'Activity Report'!$O705</f>
        <v>0</v>
      </c>
      <c r="K686" s="27">
        <f>'Activity Report'!$P705</f>
        <v>0</v>
      </c>
      <c r="L686" s="27">
        <f>'Activity Report'!$Q705</f>
        <v>0</v>
      </c>
      <c r="M686" s="27">
        <f>'Activity Report'!$R693</f>
        <v>0</v>
      </c>
      <c r="N686" s="27">
        <f>'Activity Report'!$S693</f>
        <v>0</v>
      </c>
      <c r="O686" s="27">
        <f>'Activity Report'!$T705</f>
        <v>0</v>
      </c>
    </row>
    <row r="687" spans="1:15" ht="12.5" x14ac:dyDescent="0.25">
      <c r="A687" s="27">
        <f>'Activity Report'!$F706</f>
        <v>0</v>
      </c>
      <c r="B687" s="27" t="str">
        <f>'Activity Report'!$J$5</f>
        <v>2025-2026</v>
      </c>
      <c r="C687" s="27">
        <f>'Activity Report'!$H706</f>
        <v>0</v>
      </c>
      <c r="D687" s="27">
        <f>'Activity Report'!$I706</f>
        <v>0</v>
      </c>
      <c r="E687" s="27">
        <f>'Activity Report'!J706</f>
        <v>0</v>
      </c>
      <c r="F687" s="27">
        <f>'Activity Report'!$K706</f>
        <v>0</v>
      </c>
      <c r="H687" s="27">
        <f>'Activity Report'!$M706</f>
        <v>0</v>
      </c>
      <c r="I687" s="27">
        <f>'Activity Report'!$N706</f>
        <v>0</v>
      </c>
      <c r="J687" s="28">
        <f>'Activity Report'!$O706</f>
        <v>0</v>
      </c>
      <c r="K687" s="27">
        <f>'Activity Report'!$P706</f>
        <v>0</v>
      </c>
      <c r="L687" s="27">
        <f>'Activity Report'!$Q706</f>
        <v>0</v>
      </c>
      <c r="M687" s="27">
        <f>'Activity Report'!$R694</f>
        <v>0</v>
      </c>
      <c r="N687" s="27">
        <f>'Activity Report'!$S694</f>
        <v>0</v>
      </c>
      <c r="O687" s="27">
        <f>'Activity Report'!$T706</f>
        <v>0</v>
      </c>
    </row>
    <row r="688" spans="1:15" ht="12.5" x14ac:dyDescent="0.25">
      <c r="A688" s="27">
        <f>'Activity Report'!$F707</f>
        <v>0</v>
      </c>
      <c r="B688" s="27" t="str">
        <f>'Activity Report'!$J$5</f>
        <v>2025-2026</v>
      </c>
      <c r="C688" s="27">
        <f>'Activity Report'!$H707</f>
        <v>0</v>
      </c>
      <c r="D688" s="27">
        <f>'Activity Report'!$I707</f>
        <v>0</v>
      </c>
      <c r="E688" s="27">
        <f>'Activity Report'!J707</f>
        <v>0</v>
      </c>
      <c r="F688" s="27">
        <f>'Activity Report'!$K707</f>
        <v>0</v>
      </c>
      <c r="H688" s="27">
        <f>'Activity Report'!$M707</f>
        <v>0</v>
      </c>
      <c r="I688" s="27">
        <f>'Activity Report'!$N707</f>
        <v>0</v>
      </c>
      <c r="J688" s="28">
        <f>'Activity Report'!$O707</f>
        <v>0</v>
      </c>
      <c r="K688" s="27">
        <f>'Activity Report'!$P707</f>
        <v>0</v>
      </c>
      <c r="L688" s="27">
        <f>'Activity Report'!$Q707</f>
        <v>0</v>
      </c>
      <c r="M688" s="27">
        <f>'Activity Report'!$R695</f>
        <v>0</v>
      </c>
      <c r="N688" s="27">
        <f>'Activity Report'!$S695</f>
        <v>0</v>
      </c>
      <c r="O688" s="27">
        <f>'Activity Report'!$T707</f>
        <v>0</v>
      </c>
    </row>
    <row r="689" spans="1:15" ht="12.5" x14ac:dyDescent="0.25">
      <c r="A689" s="27">
        <f>'Activity Report'!$F708</f>
        <v>0</v>
      </c>
      <c r="B689" s="27" t="str">
        <f>'Activity Report'!$J$5</f>
        <v>2025-2026</v>
      </c>
      <c r="C689" s="27">
        <f>'Activity Report'!$H708</f>
        <v>0</v>
      </c>
      <c r="D689" s="27">
        <f>'Activity Report'!$I708</f>
        <v>0</v>
      </c>
      <c r="E689" s="27">
        <f>'Activity Report'!J708</f>
        <v>0</v>
      </c>
      <c r="F689" s="27">
        <f>'Activity Report'!$K708</f>
        <v>0</v>
      </c>
      <c r="H689" s="27">
        <f>'Activity Report'!$M708</f>
        <v>0</v>
      </c>
      <c r="I689" s="27">
        <f>'Activity Report'!$N708</f>
        <v>0</v>
      </c>
      <c r="J689" s="28">
        <f>'Activity Report'!$O708</f>
        <v>0</v>
      </c>
      <c r="K689" s="27">
        <f>'Activity Report'!$P708</f>
        <v>0</v>
      </c>
      <c r="L689" s="27">
        <f>'Activity Report'!$Q708</f>
        <v>0</v>
      </c>
      <c r="M689" s="27">
        <f>'Activity Report'!$R696</f>
        <v>0</v>
      </c>
      <c r="N689" s="27">
        <f>'Activity Report'!$S696</f>
        <v>0</v>
      </c>
      <c r="O689" s="27">
        <f>'Activity Report'!$T708</f>
        <v>0</v>
      </c>
    </row>
    <row r="690" spans="1:15" ht="12.5" x14ac:dyDescent="0.25">
      <c r="A690" s="27">
        <f>'Activity Report'!$F709</f>
        <v>0</v>
      </c>
      <c r="B690" s="27" t="str">
        <f>'Activity Report'!$J$5</f>
        <v>2025-2026</v>
      </c>
      <c r="C690" s="27">
        <f>'Activity Report'!$H709</f>
        <v>0</v>
      </c>
      <c r="D690" s="27">
        <f>'Activity Report'!$I709</f>
        <v>0</v>
      </c>
      <c r="E690" s="27">
        <f>'Activity Report'!J709</f>
        <v>0</v>
      </c>
      <c r="F690" s="27">
        <f>'Activity Report'!$K709</f>
        <v>0</v>
      </c>
      <c r="H690" s="27">
        <f>'Activity Report'!$M709</f>
        <v>0</v>
      </c>
      <c r="I690" s="27">
        <f>'Activity Report'!$N709</f>
        <v>0</v>
      </c>
      <c r="J690" s="28">
        <f>'Activity Report'!$O709</f>
        <v>0</v>
      </c>
      <c r="K690" s="27">
        <f>'Activity Report'!$P709</f>
        <v>0</v>
      </c>
      <c r="L690" s="27">
        <f>'Activity Report'!$Q709</f>
        <v>0</v>
      </c>
      <c r="M690" s="27">
        <f>'Activity Report'!$R697</f>
        <v>0</v>
      </c>
      <c r="N690" s="27">
        <f>'Activity Report'!$S697</f>
        <v>0</v>
      </c>
      <c r="O690" s="27">
        <f>'Activity Report'!$T709</f>
        <v>0</v>
      </c>
    </row>
    <row r="691" spans="1:15" ht="12.5" x14ac:dyDescent="0.25">
      <c r="A691" s="27">
        <f>'Activity Report'!$F710</f>
        <v>0</v>
      </c>
      <c r="B691" s="27" t="str">
        <f>'Activity Report'!$J$5</f>
        <v>2025-2026</v>
      </c>
      <c r="C691" s="27">
        <f>'Activity Report'!$H710</f>
        <v>0</v>
      </c>
      <c r="D691" s="27">
        <f>'Activity Report'!$I710</f>
        <v>0</v>
      </c>
      <c r="E691" s="27">
        <f>'Activity Report'!J710</f>
        <v>0</v>
      </c>
      <c r="F691" s="27">
        <f>'Activity Report'!$K710</f>
        <v>0</v>
      </c>
      <c r="H691" s="27">
        <f>'Activity Report'!$M710</f>
        <v>0</v>
      </c>
      <c r="I691" s="27">
        <f>'Activity Report'!$N710</f>
        <v>0</v>
      </c>
      <c r="J691" s="28">
        <f>'Activity Report'!$O710</f>
        <v>0</v>
      </c>
      <c r="K691" s="27">
        <f>'Activity Report'!$P710</f>
        <v>0</v>
      </c>
      <c r="L691" s="27">
        <f>'Activity Report'!$Q710</f>
        <v>0</v>
      </c>
      <c r="M691" s="27">
        <f>'Activity Report'!$R698</f>
        <v>0</v>
      </c>
      <c r="N691" s="27">
        <f>'Activity Report'!$S698</f>
        <v>0</v>
      </c>
      <c r="O691" s="27">
        <f>'Activity Report'!$T710</f>
        <v>0</v>
      </c>
    </row>
    <row r="692" spans="1:15" ht="12.5" x14ac:dyDescent="0.25">
      <c r="A692" s="27">
        <f>'Activity Report'!$F711</f>
        <v>0</v>
      </c>
      <c r="B692" s="27" t="str">
        <f>'Activity Report'!$J$5</f>
        <v>2025-2026</v>
      </c>
      <c r="C692" s="27">
        <f>'Activity Report'!$H711</f>
        <v>0</v>
      </c>
      <c r="D692" s="27">
        <f>'Activity Report'!$I711</f>
        <v>0</v>
      </c>
      <c r="E692" s="27">
        <f>'Activity Report'!J711</f>
        <v>0</v>
      </c>
      <c r="F692" s="27">
        <f>'Activity Report'!$K711</f>
        <v>0</v>
      </c>
      <c r="H692" s="27">
        <f>'Activity Report'!$M711</f>
        <v>0</v>
      </c>
      <c r="I692" s="27">
        <f>'Activity Report'!$N711</f>
        <v>0</v>
      </c>
      <c r="J692" s="28">
        <f>'Activity Report'!$O711</f>
        <v>0</v>
      </c>
      <c r="K692" s="27">
        <f>'Activity Report'!$P711</f>
        <v>0</v>
      </c>
      <c r="L692" s="27">
        <f>'Activity Report'!$Q711</f>
        <v>0</v>
      </c>
      <c r="M692" s="27">
        <f>'Activity Report'!$R699</f>
        <v>0</v>
      </c>
      <c r="N692" s="27">
        <f>'Activity Report'!$S699</f>
        <v>0</v>
      </c>
      <c r="O692" s="27">
        <f>'Activity Report'!$T711</f>
        <v>0</v>
      </c>
    </row>
    <row r="693" spans="1:15" ht="12.5" x14ac:dyDescent="0.25">
      <c r="A693" s="27">
        <f>'Activity Report'!$F712</f>
        <v>0</v>
      </c>
      <c r="B693" s="27" t="str">
        <f>'Activity Report'!$J$5</f>
        <v>2025-2026</v>
      </c>
      <c r="C693" s="27">
        <f>'Activity Report'!$H712</f>
        <v>0</v>
      </c>
      <c r="D693" s="27">
        <f>'Activity Report'!$I712</f>
        <v>0</v>
      </c>
      <c r="E693" s="27">
        <f>'Activity Report'!J712</f>
        <v>0</v>
      </c>
      <c r="F693" s="27">
        <f>'Activity Report'!$K712</f>
        <v>0</v>
      </c>
      <c r="H693" s="27">
        <f>'Activity Report'!$M712</f>
        <v>0</v>
      </c>
      <c r="I693" s="27">
        <f>'Activity Report'!$N712</f>
        <v>0</v>
      </c>
      <c r="J693" s="28">
        <f>'Activity Report'!$O712</f>
        <v>0</v>
      </c>
      <c r="K693" s="27">
        <f>'Activity Report'!$P712</f>
        <v>0</v>
      </c>
      <c r="L693" s="27">
        <f>'Activity Report'!$Q712</f>
        <v>0</v>
      </c>
      <c r="M693" s="27">
        <f>'Activity Report'!$R700</f>
        <v>0</v>
      </c>
      <c r="N693" s="27">
        <f>'Activity Report'!$S700</f>
        <v>0</v>
      </c>
      <c r="O693" s="27">
        <f>'Activity Report'!$T712</f>
        <v>0</v>
      </c>
    </row>
    <row r="694" spans="1:15" ht="12.5" x14ac:dyDescent="0.25">
      <c r="A694" s="27">
        <f>'Activity Report'!$F713</f>
        <v>0</v>
      </c>
      <c r="B694" s="27" t="str">
        <f>'Activity Report'!$J$5</f>
        <v>2025-2026</v>
      </c>
      <c r="C694" s="27">
        <f>'Activity Report'!$H713</f>
        <v>0</v>
      </c>
      <c r="D694" s="27">
        <f>'Activity Report'!$I713</f>
        <v>0</v>
      </c>
      <c r="E694" s="27">
        <f>'Activity Report'!J713</f>
        <v>0</v>
      </c>
      <c r="F694" s="27">
        <f>'Activity Report'!$K713</f>
        <v>0</v>
      </c>
      <c r="H694" s="27">
        <f>'Activity Report'!$M713</f>
        <v>0</v>
      </c>
      <c r="I694" s="27">
        <f>'Activity Report'!$N713</f>
        <v>0</v>
      </c>
      <c r="J694" s="28">
        <f>'Activity Report'!$O713</f>
        <v>0</v>
      </c>
      <c r="K694" s="27">
        <f>'Activity Report'!$P713</f>
        <v>0</v>
      </c>
      <c r="L694" s="27">
        <f>'Activity Report'!$Q713</f>
        <v>0</v>
      </c>
      <c r="M694" s="27">
        <f>'Activity Report'!$R701</f>
        <v>0</v>
      </c>
      <c r="N694" s="27">
        <f>'Activity Report'!$S701</f>
        <v>0</v>
      </c>
      <c r="O694" s="27">
        <f>'Activity Report'!$T713</f>
        <v>0</v>
      </c>
    </row>
    <row r="695" spans="1:15" ht="12.5" x14ac:dyDescent="0.25">
      <c r="A695" s="27">
        <f>'Activity Report'!$F714</f>
        <v>0</v>
      </c>
      <c r="B695" s="27" t="str">
        <f>'Activity Report'!$J$5</f>
        <v>2025-2026</v>
      </c>
      <c r="C695" s="27">
        <f>'Activity Report'!$H714</f>
        <v>0</v>
      </c>
      <c r="D695" s="27">
        <f>'Activity Report'!$I714</f>
        <v>0</v>
      </c>
      <c r="E695" s="27">
        <f>'Activity Report'!J714</f>
        <v>0</v>
      </c>
      <c r="F695" s="27">
        <f>'Activity Report'!$K714</f>
        <v>0</v>
      </c>
      <c r="H695" s="27">
        <f>'Activity Report'!$M714</f>
        <v>0</v>
      </c>
      <c r="I695" s="27">
        <f>'Activity Report'!$N714</f>
        <v>0</v>
      </c>
      <c r="J695" s="28">
        <f>'Activity Report'!$O714</f>
        <v>0</v>
      </c>
      <c r="K695" s="27">
        <f>'Activity Report'!$P714</f>
        <v>0</v>
      </c>
      <c r="L695" s="27">
        <f>'Activity Report'!$Q714</f>
        <v>0</v>
      </c>
      <c r="M695" s="27">
        <f>'Activity Report'!$R702</f>
        <v>0</v>
      </c>
      <c r="N695" s="27">
        <f>'Activity Report'!$S702</f>
        <v>0</v>
      </c>
      <c r="O695" s="27">
        <f>'Activity Report'!$T714</f>
        <v>0</v>
      </c>
    </row>
    <row r="696" spans="1:15" ht="12.5" x14ac:dyDescent="0.25">
      <c r="A696" s="27">
        <f>'Activity Report'!$F715</f>
        <v>0</v>
      </c>
      <c r="B696" s="27" t="str">
        <f>'Activity Report'!$J$5</f>
        <v>2025-2026</v>
      </c>
      <c r="C696" s="27">
        <f>'Activity Report'!$H715</f>
        <v>0</v>
      </c>
      <c r="D696" s="27">
        <f>'Activity Report'!$I715</f>
        <v>0</v>
      </c>
      <c r="E696" s="27">
        <f>'Activity Report'!J715</f>
        <v>0</v>
      </c>
      <c r="F696" s="27">
        <f>'Activity Report'!$K715</f>
        <v>0</v>
      </c>
      <c r="H696" s="27">
        <f>'Activity Report'!$M715</f>
        <v>0</v>
      </c>
      <c r="I696" s="27">
        <f>'Activity Report'!$N715</f>
        <v>0</v>
      </c>
      <c r="J696" s="28">
        <f>'Activity Report'!$O715</f>
        <v>0</v>
      </c>
      <c r="K696" s="27">
        <f>'Activity Report'!$P715</f>
        <v>0</v>
      </c>
      <c r="L696" s="27">
        <f>'Activity Report'!$Q715</f>
        <v>0</v>
      </c>
      <c r="M696" s="27">
        <f>'Activity Report'!$R703</f>
        <v>0</v>
      </c>
      <c r="N696" s="27">
        <f>'Activity Report'!$S703</f>
        <v>0</v>
      </c>
      <c r="O696" s="27">
        <f>'Activity Report'!$T715</f>
        <v>0</v>
      </c>
    </row>
    <row r="697" spans="1:15" ht="12.5" x14ac:dyDescent="0.25">
      <c r="A697" s="27">
        <f>'Activity Report'!$F716</f>
        <v>0</v>
      </c>
      <c r="B697" s="27" t="str">
        <f>'Activity Report'!$J$5</f>
        <v>2025-2026</v>
      </c>
      <c r="C697" s="27">
        <f>'Activity Report'!$H716</f>
        <v>0</v>
      </c>
      <c r="D697" s="27">
        <f>'Activity Report'!$I716</f>
        <v>0</v>
      </c>
      <c r="E697" s="27">
        <f>'Activity Report'!J716</f>
        <v>0</v>
      </c>
      <c r="F697" s="27">
        <f>'Activity Report'!$K716</f>
        <v>0</v>
      </c>
      <c r="H697" s="27">
        <f>'Activity Report'!$M716</f>
        <v>0</v>
      </c>
      <c r="I697" s="27">
        <f>'Activity Report'!$N716</f>
        <v>0</v>
      </c>
      <c r="J697" s="28">
        <f>'Activity Report'!$O716</f>
        <v>0</v>
      </c>
      <c r="K697" s="27">
        <f>'Activity Report'!$P716</f>
        <v>0</v>
      </c>
      <c r="L697" s="27">
        <f>'Activity Report'!$Q716</f>
        <v>0</v>
      </c>
      <c r="M697" s="27">
        <f>'Activity Report'!$R704</f>
        <v>0</v>
      </c>
      <c r="N697" s="27">
        <f>'Activity Report'!$S704</f>
        <v>0</v>
      </c>
      <c r="O697" s="27">
        <f>'Activity Report'!$T716</f>
        <v>0</v>
      </c>
    </row>
    <row r="698" spans="1:15" ht="12.5" x14ac:dyDescent="0.25">
      <c r="A698" s="27">
        <f>'Activity Report'!$F717</f>
        <v>0</v>
      </c>
      <c r="B698" s="27" t="str">
        <f>'Activity Report'!$J$5</f>
        <v>2025-2026</v>
      </c>
      <c r="C698" s="27">
        <f>'Activity Report'!$H717</f>
        <v>0</v>
      </c>
      <c r="D698" s="27">
        <f>'Activity Report'!$I717</f>
        <v>0</v>
      </c>
      <c r="E698" s="27">
        <f>'Activity Report'!J717</f>
        <v>0</v>
      </c>
      <c r="F698" s="27">
        <f>'Activity Report'!$K717</f>
        <v>0</v>
      </c>
      <c r="H698" s="27">
        <f>'Activity Report'!$M717</f>
        <v>0</v>
      </c>
      <c r="I698" s="27">
        <f>'Activity Report'!$N717</f>
        <v>0</v>
      </c>
      <c r="J698" s="28">
        <f>'Activity Report'!$O717</f>
        <v>0</v>
      </c>
      <c r="K698" s="27">
        <f>'Activity Report'!$P717</f>
        <v>0</v>
      </c>
      <c r="L698" s="27">
        <f>'Activity Report'!$Q717</f>
        <v>0</v>
      </c>
      <c r="M698" s="27">
        <f>'Activity Report'!$R705</f>
        <v>0</v>
      </c>
      <c r="N698" s="27">
        <f>'Activity Report'!$S705</f>
        <v>0</v>
      </c>
      <c r="O698" s="27">
        <f>'Activity Report'!$T717</f>
        <v>0</v>
      </c>
    </row>
    <row r="699" spans="1:15" ht="12.5" x14ac:dyDescent="0.25">
      <c r="A699" s="27">
        <f>'Activity Report'!$F718</f>
        <v>0</v>
      </c>
      <c r="B699" s="27" t="str">
        <f>'Activity Report'!$J$5</f>
        <v>2025-2026</v>
      </c>
      <c r="C699" s="27">
        <f>'Activity Report'!$H718</f>
        <v>0</v>
      </c>
      <c r="D699" s="27">
        <f>'Activity Report'!$I718</f>
        <v>0</v>
      </c>
      <c r="E699" s="27">
        <f>'Activity Report'!J718</f>
        <v>0</v>
      </c>
      <c r="F699" s="27">
        <f>'Activity Report'!$K718</f>
        <v>0</v>
      </c>
      <c r="H699" s="27">
        <f>'Activity Report'!$M718</f>
        <v>0</v>
      </c>
      <c r="I699" s="27">
        <f>'Activity Report'!$N718</f>
        <v>0</v>
      </c>
      <c r="J699" s="28">
        <f>'Activity Report'!$O718</f>
        <v>0</v>
      </c>
      <c r="K699" s="27">
        <f>'Activity Report'!$P718</f>
        <v>0</v>
      </c>
      <c r="L699" s="27">
        <f>'Activity Report'!$Q718</f>
        <v>0</v>
      </c>
      <c r="M699" s="27">
        <f>'Activity Report'!$R706</f>
        <v>0</v>
      </c>
      <c r="N699" s="27">
        <f>'Activity Report'!$S706</f>
        <v>0</v>
      </c>
      <c r="O699" s="27">
        <f>'Activity Report'!$T718</f>
        <v>0</v>
      </c>
    </row>
    <row r="700" spans="1:15" ht="12.5" x14ac:dyDescent="0.25">
      <c r="A700" s="27">
        <f>'Activity Report'!$F719</f>
        <v>0</v>
      </c>
      <c r="B700" s="27" t="str">
        <f>'Activity Report'!$J$5</f>
        <v>2025-2026</v>
      </c>
      <c r="C700" s="27">
        <f>'Activity Report'!$H719</f>
        <v>0</v>
      </c>
      <c r="D700" s="27">
        <f>'Activity Report'!$I719</f>
        <v>0</v>
      </c>
      <c r="E700" s="27">
        <f>'Activity Report'!J719</f>
        <v>0</v>
      </c>
      <c r="F700" s="27">
        <f>'Activity Report'!$K719</f>
        <v>0</v>
      </c>
      <c r="H700" s="27">
        <f>'Activity Report'!$M719</f>
        <v>0</v>
      </c>
      <c r="I700" s="27">
        <f>'Activity Report'!$N719</f>
        <v>0</v>
      </c>
      <c r="J700" s="28">
        <f>'Activity Report'!$O719</f>
        <v>0</v>
      </c>
      <c r="K700" s="27">
        <f>'Activity Report'!$P719</f>
        <v>0</v>
      </c>
      <c r="L700" s="27">
        <f>'Activity Report'!$Q719</f>
        <v>0</v>
      </c>
      <c r="M700" s="27">
        <f>'Activity Report'!$R707</f>
        <v>0</v>
      </c>
      <c r="N700" s="27">
        <f>'Activity Report'!$S707</f>
        <v>0</v>
      </c>
      <c r="O700" s="27">
        <f>'Activity Report'!$T719</f>
        <v>0</v>
      </c>
    </row>
    <row r="701" spans="1:15" ht="12.5" x14ac:dyDescent="0.25">
      <c r="A701" s="27">
        <f>'Activity Report'!$F720</f>
        <v>0</v>
      </c>
      <c r="B701" s="27" t="str">
        <f>'Activity Report'!$J$5</f>
        <v>2025-2026</v>
      </c>
      <c r="C701" s="27">
        <f>'Activity Report'!$H720</f>
        <v>0</v>
      </c>
      <c r="D701" s="27">
        <f>'Activity Report'!$I720</f>
        <v>0</v>
      </c>
      <c r="E701" s="27">
        <f>'Activity Report'!J720</f>
        <v>0</v>
      </c>
      <c r="F701" s="27">
        <f>'Activity Report'!$K720</f>
        <v>0</v>
      </c>
      <c r="H701" s="27">
        <f>'Activity Report'!$M720</f>
        <v>0</v>
      </c>
      <c r="I701" s="27">
        <f>'Activity Report'!$N720</f>
        <v>0</v>
      </c>
      <c r="J701" s="28">
        <f>'Activity Report'!$O720</f>
        <v>0</v>
      </c>
      <c r="K701" s="27">
        <f>'Activity Report'!$P720</f>
        <v>0</v>
      </c>
      <c r="L701" s="27">
        <f>'Activity Report'!$Q720</f>
        <v>0</v>
      </c>
      <c r="M701" s="27">
        <f>'Activity Report'!$R708</f>
        <v>0</v>
      </c>
      <c r="N701" s="27">
        <f>'Activity Report'!$S708</f>
        <v>0</v>
      </c>
      <c r="O701" s="27">
        <f>'Activity Report'!$T720</f>
        <v>0</v>
      </c>
    </row>
    <row r="702" spans="1:15" ht="12.5" x14ac:dyDescent="0.25">
      <c r="A702" s="27">
        <f>'Activity Report'!$F721</f>
        <v>0</v>
      </c>
      <c r="B702" s="27" t="str">
        <f>'Activity Report'!$J$5</f>
        <v>2025-2026</v>
      </c>
      <c r="C702" s="27">
        <f>'Activity Report'!$H721</f>
        <v>0</v>
      </c>
      <c r="D702" s="27">
        <f>'Activity Report'!$I721</f>
        <v>0</v>
      </c>
      <c r="E702" s="27">
        <f>'Activity Report'!J721</f>
        <v>0</v>
      </c>
      <c r="F702" s="27">
        <f>'Activity Report'!$K721</f>
        <v>0</v>
      </c>
      <c r="H702" s="27">
        <f>'Activity Report'!$M721</f>
        <v>0</v>
      </c>
      <c r="I702" s="27">
        <f>'Activity Report'!$N721</f>
        <v>0</v>
      </c>
      <c r="J702" s="28">
        <f>'Activity Report'!$O721</f>
        <v>0</v>
      </c>
      <c r="K702" s="27">
        <f>'Activity Report'!$P721</f>
        <v>0</v>
      </c>
      <c r="L702" s="27">
        <f>'Activity Report'!$Q721</f>
        <v>0</v>
      </c>
      <c r="M702" s="27">
        <f>'Activity Report'!$R709</f>
        <v>0</v>
      </c>
      <c r="N702" s="27">
        <f>'Activity Report'!$S709</f>
        <v>0</v>
      </c>
      <c r="O702" s="27">
        <f>'Activity Report'!$T721</f>
        <v>0</v>
      </c>
    </row>
    <row r="703" spans="1:15" ht="12.5" x14ac:dyDescent="0.25">
      <c r="A703" s="27">
        <f>'Activity Report'!$F722</f>
        <v>0</v>
      </c>
      <c r="B703" s="27" t="str">
        <f>'Activity Report'!$J$5</f>
        <v>2025-2026</v>
      </c>
      <c r="C703" s="27">
        <f>'Activity Report'!$H722</f>
        <v>0</v>
      </c>
      <c r="D703" s="27">
        <f>'Activity Report'!$I722</f>
        <v>0</v>
      </c>
      <c r="E703" s="27">
        <f>'Activity Report'!J722</f>
        <v>0</v>
      </c>
      <c r="F703" s="27">
        <f>'Activity Report'!$K722</f>
        <v>0</v>
      </c>
      <c r="H703" s="27">
        <f>'Activity Report'!$M722</f>
        <v>0</v>
      </c>
      <c r="I703" s="27">
        <f>'Activity Report'!$N722</f>
        <v>0</v>
      </c>
      <c r="J703" s="28">
        <f>'Activity Report'!$O722</f>
        <v>0</v>
      </c>
      <c r="K703" s="27">
        <f>'Activity Report'!$P722</f>
        <v>0</v>
      </c>
      <c r="L703" s="27">
        <f>'Activity Report'!$Q722</f>
        <v>0</v>
      </c>
      <c r="M703" s="27">
        <f>'Activity Report'!$R710</f>
        <v>0</v>
      </c>
      <c r="N703" s="27">
        <f>'Activity Report'!$S710</f>
        <v>0</v>
      </c>
      <c r="O703" s="27">
        <f>'Activity Report'!$T722</f>
        <v>0</v>
      </c>
    </row>
    <row r="704" spans="1:15" ht="12.5" x14ac:dyDescent="0.25">
      <c r="A704" s="27">
        <f>'Activity Report'!$F723</f>
        <v>0</v>
      </c>
      <c r="B704" s="27" t="str">
        <f>'Activity Report'!$J$5</f>
        <v>2025-2026</v>
      </c>
      <c r="C704" s="27">
        <f>'Activity Report'!$H723</f>
        <v>0</v>
      </c>
      <c r="D704" s="27">
        <f>'Activity Report'!$I723</f>
        <v>0</v>
      </c>
      <c r="E704" s="27">
        <f>'Activity Report'!J723</f>
        <v>0</v>
      </c>
      <c r="F704" s="27">
        <f>'Activity Report'!$K723</f>
        <v>0</v>
      </c>
      <c r="H704" s="27">
        <f>'Activity Report'!$M723</f>
        <v>0</v>
      </c>
      <c r="I704" s="27">
        <f>'Activity Report'!$N723</f>
        <v>0</v>
      </c>
      <c r="J704" s="28">
        <f>'Activity Report'!$O723</f>
        <v>0</v>
      </c>
      <c r="K704" s="27">
        <f>'Activity Report'!$P723</f>
        <v>0</v>
      </c>
      <c r="L704" s="27">
        <f>'Activity Report'!$Q723</f>
        <v>0</v>
      </c>
      <c r="M704" s="27">
        <f>'Activity Report'!$R711</f>
        <v>0</v>
      </c>
      <c r="N704" s="27">
        <f>'Activity Report'!$S711</f>
        <v>0</v>
      </c>
      <c r="O704" s="27">
        <f>'Activity Report'!$T723</f>
        <v>0</v>
      </c>
    </row>
    <row r="705" spans="1:15" ht="12.5" x14ac:dyDescent="0.25">
      <c r="A705" s="27">
        <f>'Activity Report'!$F724</f>
        <v>0</v>
      </c>
      <c r="B705" s="27" t="str">
        <f>'Activity Report'!$J$5</f>
        <v>2025-2026</v>
      </c>
      <c r="C705" s="27">
        <f>'Activity Report'!$H724</f>
        <v>0</v>
      </c>
      <c r="D705" s="27">
        <f>'Activity Report'!$I724</f>
        <v>0</v>
      </c>
      <c r="E705" s="27">
        <f>'Activity Report'!J724</f>
        <v>0</v>
      </c>
      <c r="F705" s="27">
        <f>'Activity Report'!$K724</f>
        <v>0</v>
      </c>
      <c r="H705" s="27">
        <f>'Activity Report'!$M724</f>
        <v>0</v>
      </c>
      <c r="I705" s="27">
        <f>'Activity Report'!$N724</f>
        <v>0</v>
      </c>
      <c r="J705" s="28">
        <f>'Activity Report'!$O724</f>
        <v>0</v>
      </c>
      <c r="K705" s="27">
        <f>'Activity Report'!$P724</f>
        <v>0</v>
      </c>
      <c r="L705" s="27">
        <f>'Activity Report'!$Q724</f>
        <v>0</v>
      </c>
      <c r="M705" s="27">
        <f>'Activity Report'!$R712</f>
        <v>0</v>
      </c>
      <c r="N705" s="27">
        <f>'Activity Report'!$S712</f>
        <v>0</v>
      </c>
      <c r="O705" s="27">
        <f>'Activity Report'!$T724</f>
        <v>0</v>
      </c>
    </row>
    <row r="706" spans="1:15" ht="12.5" x14ac:dyDescent="0.25">
      <c r="A706" s="27">
        <f>'Activity Report'!$F725</f>
        <v>0</v>
      </c>
      <c r="B706" s="27" t="str">
        <f>'Activity Report'!$J$5</f>
        <v>2025-2026</v>
      </c>
      <c r="C706" s="27">
        <f>'Activity Report'!$H725</f>
        <v>0</v>
      </c>
      <c r="D706" s="27">
        <f>'Activity Report'!$I725</f>
        <v>0</v>
      </c>
      <c r="E706" s="27">
        <f>'Activity Report'!J725</f>
        <v>0</v>
      </c>
      <c r="F706" s="27">
        <f>'Activity Report'!$K725</f>
        <v>0</v>
      </c>
      <c r="H706" s="27">
        <f>'Activity Report'!$M725</f>
        <v>0</v>
      </c>
      <c r="I706" s="27">
        <f>'Activity Report'!$N725</f>
        <v>0</v>
      </c>
      <c r="J706" s="28">
        <f>'Activity Report'!$O725</f>
        <v>0</v>
      </c>
      <c r="K706" s="27">
        <f>'Activity Report'!$P725</f>
        <v>0</v>
      </c>
      <c r="L706" s="27">
        <f>'Activity Report'!$Q725</f>
        <v>0</v>
      </c>
      <c r="M706" s="27">
        <f>'Activity Report'!$R713</f>
        <v>0</v>
      </c>
      <c r="N706" s="27">
        <f>'Activity Report'!$S713</f>
        <v>0</v>
      </c>
      <c r="O706" s="27">
        <f>'Activity Report'!$T725</f>
        <v>0</v>
      </c>
    </row>
    <row r="707" spans="1:15" ht="12.5" x14ac:dyDescent="0.25">
      <c r="A707" s="27">
        <f>'Activity Report'!$F726</f>
        <v>0</v>
      </c>
      <c r="B707" s="27" t="str">
        <f>'Activity Report'!$J$5</f>
        <v>2025-2026</v>
      </c>
      <c r="C707" s="27">
        <f>'Activity Report'!$H726</f>
        <v>0</v>
      </c>
      <c r="D707" s="27">
        <f>'Activity Report'!$I726</f>
        <v>0</v>
      </c>
      <c r="E707" s="27">
        <f>'Activity Report'!J726</f>
        <v>0</v>
      </c>
      <c r="F707" s="27">
        <f>'Activity Report'!$K726</f>
        <v>0</v>
      </c>
      <c r="H707" s="27">
        <f>'Activity Report'!$M726</f>
        <v>0</v>
      </c>
      <c r="I707" s="27">
        <f>'Activity Report'!$N726</f>
        <v>0</v>
      </c>
      <c r="J707" s="28">
        <f>'Activity Report'!$O726</f>
        <v>0</v>
      </c>
      <c r="K707" s="27">
        <f>'Activity Report'!$P726</f>
        <v>0</v>
      </c>
      <c r="L707" s="27">
        <f>'Activity Report'!$Q726</f>
        <v>0</v>
      </c>
      <c r="M707" s="27">
        <f>'Activity Report'!$R714</f>
        <v>0</v>
      </c>
      <c r="N707" s="27">
        <f>'Activity Report'!$S714</f>
        <v>0</v>
      </c>
      <c r="O707" s="27">
        <f>'Activity Report'!$T726</f>
        <v>0</v>
      </c>
    </row>
    <row r="708" spans="1:15" ht="12.5" x14ac:dyDescent="0.25">
      <c r="A708" s="27">
        <f>'Activity Report'!$F727</f>
        <v>0</v>
      </c>
      <c r="B708" s="27" t="str">
        <f>'Activity Report'!$J$5</f>
        <v>2025-2026</v>
      </c>
      <c r="C708" s="27">
        <f>'Activity Report'!$H727</f>
        <v>0</v>
      </c>
      <c r="D708" s="27">
        <f>'Activity Report'!$I727</f>
        <v>0</v>
      </c>
      <c r="E708" s="27">
        <f>'Activity Report'!J727</f>
        <v>0</v>
      </c>
      <c r="F708" s="27">
        <f>'Activity Report'!$K727</f>
        <v>0</v>
      </c>
      <c r="H708" s="27">
        <f>'Activity Report'!$M727</f>
        <v>0</v>
      </c>
      <c r="I708" s="27">
        <f>'Activity Report'!$N727</f>
        <v>0</v>
      </c>
      <c r="J708" s="28">
        <f>'Activity Report'!$O727</f>
        <v>0</v>
      </c>
      <c r="K708" s="27">
        <f>'Activity Report'!$P727</f>
        <v>0</v>
      </c>
      <c r="L708" s="27">
        <f>'Activity Report'!$Q727</f>
        <v>0</v>
      </c>
      <c r="M708" s="27">
        <f>'Activity Report'!$R715</f>
        <v>0</v>
      </c>
      <c r="N708" s="27">
        <f>'Activity Report'!$S715</f>
        <v>0</v>
      </c>
      <c r="O708" s="27">
        <f>'Activity Report'!$T727</f>
        <v>0</v>
      </c>
    </row>
    <row r="709" spans="1:15" ht="12.5" x14ac:dyDescent="0.25">
      <c r="A709" s="27">
        <f>'Activity Report'!$F728</f>
        <v>0</v>
      </c>
      <c r="B709" s="27" t="str">
        <f>'Activity Report'!$J$5</f>
        <v>2025-2026</v>
      </c>
      <c r="C709" s="27">
        <f>'Activity Report'!$H728</f>
        <v>0</v>
      </c>
      <c r="D709" s="27">
        <f>'Activity Report'!$I728</f>
        <v>0</v>
      </c>
      <c r="E709" s="27">
        <f>'Activity Report'!J728</f>
        <v>0</v>
      </c>
      <c r="F709" s="27">
        <f>'Activity Report'!$K728</f>
        <v>0</v>
      </c>
      <c r="H709" s="27">
        <f>'Activity Report'!$M728</f>
        <v>0</v>
      </c>
      <c r="I709" s="27">
        <f>'Activity Report'!$N728</f>
        <v>0</v>
      </c>
      <c r="J709" s="28">
        <f>'Activity Report'!$O728</f>
        <v>0</v>
      </c>
      <c r="K709" s="27">
        <f>'Activity Report'!$P728</f>
        <v>0</v>
      </c>
      <c r="L709" s="27">
        <f>'Activity Report'!$Q728</f>
        <v>0</v>
      </c>
      <c r="M709" s="27">
        <f>'Activity Report'!$R716</f>
        <v>0</v>
      </c>
      <c r="N709" s="27">
        <f>'Activity Report'!$S716</f>
        <v>0</v>
      </c>
      <c r="O709" s="27">
        <f>'Activity Report'!$T728</f>
        <v>0</v>
      </c>
    </row>
    <row r="710" spans="1:15" ht="12.5" x14ac:dyDescent="0.25">
      <c r="A710" s="27">
        <f>'Activity Report'!$F729</f>
        <v>0</v>
      </c>
      <c r="B710" s="27" t="str">
        <f>'Activity Report'!$J$5</f>
        <v>2025-2026</v>
      </c>
      <c r="C710" s="27">
        <f>'Activity Report'!$H729</f>
        <v>0</v>
      </c>
      <c r="D710" s="27">
        <f>'Activity Report'!$I729</f>
        <v>0</v>
      </c>
      <c r="E710" s="27">
        <f>'Activity Report'!J729</f>
        <v>0</v>
      </c>
      <c r="F710" s="27">
        <f>'Activity Report'!$K729</f>
        <v>0</v>
      </c>
      <c r="H710" s="27">
        <f>'Activity Report'!$M729</f>
        <v>0</v>
      </c>
      <c r="I710" s="27">
        <f>'Activity Report'!$N729</f>
        <v>0</v>
      </c>
      <c r="J710" s="28">
        <f>'Activity Report'!$O729</f>
        <v>0</v>
      </c>
      <c r="K710" s="27">
        <f>'Activity Report'!$P729</f>
        <v>0</v>
      </c>
      <c r="L710" s="27">
        <f>'Activity Report'!$Q729</f>
        <v>0</v>
      </c>
      <c r="M710" s="27">
        <f>'Activity Report'!$R717</f>
        <v>0</v>
      </c>
      <c r="N710" s="27">
        <f>'Activity Report'!$S717</f>
        <v>0</v>
      </c>
      <c r="O710" s="27">
        <f>'Activity Report'!$T729</f>
        <v>0</v>
      </c>
    </row>
    <row r="711" spans="1:15" ht="12.5" x14ac:dyDescent="0.25">
      <c r="A711" s="27">
        <f>'Activity Report'!$F730</f>
        <v>0</v>
      </c>
      <c r="B711" s="27" t="str">
        <f>'Activity Report'!$J$5</f>
        <v>2025-2026</v>
      </c>
      <c r="C711" s="27">
        <f>'Activity Report'!$H730</f>
        <v>0</v>
      </c>
      <c r="D711" s="27">
        <f>'Activity Report'!$I730</f>
        <v>0</v>
      </c>
      <c r="E711" s="27">
        <f>'Activity Report'!J730</f>
        <v>0</v>
      </c>
      <c r="F711" s="27">
        <f>'Activity Report'!$K730</f>
        <v>0</v>
      </c>
      <c r="H711" s="27">
        <f>'Activity Report'!$M730</f>
        <v>0</v>
      </c>
      <c r="I711" s="27">
        <f>'Activity Report'!$N730</f>
        <v>0</v>
      </c>
      <c r="J711" s="28">
        <f>'Activity Report'!$O730</f>
        <v>0</v>
      </c>
      <c r="K711" s="27">
        <f>'Activity Report'!$P730</f>
        <v>0</v>
      </c>
      <c r="L711" s="27">
        <f>'Activity Report'!$Q730</f>
        <v>0</v>
      </c>
      <c r="M711" s="27">
        <f>'Activity Report'!$R718</f>
        <v>0</v>
      </c>
      <c r="N711" s="27">
        <f>'Activity Report'!$S718</f>
        <v>0</v>
      </c>
      <c r="O711" s="27">
        <f>'Activity Report'!$T730</f>
        <v>0</v>
      </c>
    </row>
    <row r="712" spans="1:15" ht="12.5" x14ac:dyDescent="0.25">
      <c r="A712" s="27">
        <f>'Activity Report'!$F731</f>
        <v>0</v>
      </c>
      <c r="B712" s="27" t="str">
        <f>'Activity Report'!$J$5</f>
        <v>2025-2026</v>
      </c>
      <c r="C712" s="27">
        <f>'Activity Report'!$H731</f>
        <v>0</v>
      </c>
      <c r="D712" s="27">
        <f>'Activity Report'!$I731</f>
        <v>0</v>
      </c>
      <c r="E712" s="27">
        <f>'Activity Report'!J731</f>
        <v>0</v>
      </c>
      <c r="F712" s="27">
        <f>'Activity Report'!$K731</f>
        <v>0</v>
      </c>
      <c r="H712" s="27">
        <f>'Activity Report'!$M731</f>
        <v>0</v>
      </c>
      <c r="I712" s="27">
        <f>'Activity Report'!$N731</f>
        <v>0</v>
      </c>
      <c r="J712" s="28">
        <f>'Activity Report'!$O731</f>
        <v>0</v>
      </c>
      <c r="K712" s="27">
        <f>'Activity Report'!$P731</f>
        <v>0</v>
      </c>
      <c r="L712" s="27">
        <f>'Activity Report'!$Q731</f>
        <v>0</v>
      </c>
      <c r="M712" s="27">
        <f>'Activity Report'!$R719</f>
        <v>0</v>
      </c>
      <c r="N712" s="27">
        <f>'Activity Report'!$S719</f>
        <v>0</v>
      </c>
      <c r="O712" s="27">
        <f>'Activity Report'!$T731</f>
        <v>0</v>
      </c>
    </row>
    <row r="713" spans="1:15" ht="12.5" x14ac:dyDescent="0.25">
      <c r="A713" s="27">
        <f>'Activity Report'!$F732</f>
        <v>0</v>
      </c>
      <c r="B713" s="27" t="str">
        <f>'Activity Report'!$J$5</f>
        <v>2025-2026</v>
      </c>
      <c r="C713" s="27">
        <f>'Activity Report'!$H732</f>
        <v>0</v>
      </c>
      <c r="D713" s="27">
        <f>'Activity Report'!$I732</f>
        <v>0</v>
      </c>
      <c r="E713" s="27">
        <f>'Activity Report'!J732</f>
        <v>0</v>
      </c>
      <c r="F713" s="27">
        <f>'Activity Report'!$K732</f>
        <v>0</v>
      </c>
      <c r="H713" s="27">
        <f>'Activity Report'!$M732</f>
        <v>0</v>
      </c>
      <c r="I713" s="27">
        <f>'Activity Report'!$N732</f>
        <v>0</v>
      </c>
      <c r="J713" s="28">
        <f>'Activity Report'!$O732</f>
        <v>0</v>
      </c>
      <c r="K713" s="27">
        <f>'Activity Report'!$P732</f>
        <v>0</v>
      </c>
      <c r="L713" s="27">
        <f>'Activity Report'!$Q732</f>
        <v>0</v>
      </c>
      <c r="M713" s="27">
        <f>'Activity Report'!$R720</f>
        <v>0</v>
      </c>
      <c r="N713" s="27">
        <f>'Activity Report'!$S720</f>
        <v>0</v>
      </c>
      <c r="O713" s="27">
        <f>'Activity Report'!$T732</f>
        <v>0</v>
      </c>
    </row>
    <row r="714" spans="1:15" ht="12.5" x14ac:dyDescent="0.25">
      <c r="A714" s="27">
        <f>'Activity Report'!$F733</f>
        <v>0</v>
      </c>
      <c r="B714" s="27" t="str">
        <f>'Activity Report'!$J$5</f>
        <v>2025-2026</v>
      </c>
      <c r="C714" s="27">
        <f>'Activity Report'!$H733</f>
        <v>0</v>
      </c>
      <c r="D714" s="27">
        <f>'Activity Report'!$I733</f>
        <v>0</v>
      </c>
      <c r="E714" s="27">
        <f>'Activity Report'!J733</f>
        <v>0</v>
      </c>
      <c r="F714" s="27">
        <f>'Activity Report'!$K733</f>
        <v>0</v>
      </c>
      <c r="H714" s="27">
        <f>'Activity Report'!$M733</f>
        <v>0</v>
      </c>
      <c r="I714" s="27">
        <f>'Activity Report'!$N733</f>
        <v>0</v>
      </c>
      <c r="J714" s="28">
        <f>'Activity Report'!$O733</f>
        <v>0</v>
      </c>
      <c r="K714" s="27">
        <f>'Activity Report'!$P733</f>
        <v>0</v>
      </c>
      <c r="L714" s="27">
        <f>'Activity Report'!$Q733</f>
        <v>0</v>
      </c>
      <c r="M714" s="27">
        <f>'Activity Report'!$R721</f>
        <v>0</v>
      </c>
      <c r="N714" s="27">
        <f>'Activity Report'!$S721</f>
        <v>0</v>
      </c>
      <c r="O714" s="27">
        <f>'Activity Report'!$T733</f>
        <v>0</v>
      </c>
    </row>
    <row r="715" spans="1:15" ht="12.5" x14ac:dyDescent="0.25">
      <c r="A715" s="27">
        <f>'Activity Report'!$F734</f>
        <v>0</v>
      </c>
      <c r="B715" s="27" t="str">
        <f>'Activity Report'!$J$5</f>
        <v>2025-2026</v>
      </c>
      <c r="C715" s="27">
        <f>'Activity Report'!$H734</f>
        <v>0</v>
      </c>
      <c r="D715" s="27">
        <f>'Activity Report'!$I734</f>
        <v>0</v>
      </c>
      <c r="E715" s="27">
        <f>'Activity Report'!J734</f>
        <v>0</v>
      </c>
      <c r="F715" s="27">
        <f>'Activity Report'!$K734</f>
        <v>0</v>
      </c>
      <c r="H715" s="27">
        <f>'Activity Report'!$M734</f>
        <v>0</v>
      </c>
      <c r="I715" s="27">
        <f>'Activity Report'!$N734</f>
        <v>0</v>
      </c>
      <c r="J715" s="28">
        <f>'Activity Report'!$O734</f>
        <v>0</v>
      </c>
      <c r="K715" s="27">
        <f>'Activity Report'!$P734</f>
        <v>0</v>
      </c>
      <c r="L715" s="27">
        <f>'Activity Report'!$Q734</f>
        <v>0</v>
      </c>
      <c r="M715" s="27">
        <f>'Activity Report'!$R722</f>
        <v>0</v>
      </c>
      <c r="N715" s="27">
        <f>'Activity Report'!$S722</f>
        <v>0</v>
      </c>
      <c r="O715" s="27">
        <f>'Activity Report'!$T734</f>
        <v>0</v>
      </c>
    </row>
    <row r="716" spans="1:15" ht="12.5" x14ac:dyDescent="0.25">
      <c r="A716" s="27">
        <f>'Activity Report'!$F735</f>
        <v>0</v>
      </c>
      <c r="B716" s="27" t="str">
        <f>'Activity Report'!$J$5</f>
        <v>2025-2026</v>
      </c>
      <c r="C716" s="27">
        <f>'Activity Report'!$H735</f>
        <v>0</v>
      </c>
      <c r="D716" s="27">
        <f>'Activity Report'!$I735</f>
        <v>0</v>
      </c>
      <c r="E716" s="27">
        <f>'Activity Report'!J735</f>
        <v>0</v>
      </c>
      <c r="F716" s="27">
        <f>'Activity Report'!$K735</f>
        <v>0</v>
      </c>
      <c r="H716" s="27">
        <f>'Activity Report'!$M735</f>
        <v>0</v>
      </c>
      <c r="I716" s="27">
        <f>'Activity Report'!$N735</f>
        <v>0</v>
      </c>
      <c r="J716" s="28">
        <f>'Activity Report'!$O735</f>
        <v>0</v>
      </c>
      <c r="K716" s="27">
        <f>'Activity Report'!$P735</f>
        <v>0</v>
      </c>
      <c r="L716" s="27">
        <f>'Activity Report'!$Q735</f>
        <v>0</v>
      </c>
      <c r="M716" s="27">
        <f>'Activity Report'!$R723</f>
        <v>0</v>
      </c>
      <c r="N716" s="27">
        <f>'Activity Report'!$S723</f>
        <v>0</v>
      </c>
      <c r="O716" s="27">
        <f>'Activity Report'!$T735</f>
        <v>0</v>
      </c>
    </row>
    <row r="717" spans="1:15" ht="12.5" x14ac:dyDescent="0.25">
      <c r="A717" s="27">
        <f>'Activity Report'!$F736</f>
        <v>0</v>
      </c>
      <c r="B717" s="27" t="str">
        <f>'Activity Report'!$J$5</f>
        <v>2025-2026</v>
      </c>
      <c r="C717" s="27">
        <f>'Activity Report'!$H736</f>
        <v>0</v>
      </c>
      <c r="D717" s="27">
        <f>'Activity Report'!$I736</f>
        <v>0</v>
      </c>
      <c r="E717" s="27">
        <f>'Activity Report'!J736</f>
        <v>0</v>
      </c>
      <c r="F717" s="27">
        <f>'Activity Report'!$K736</f>
        <v>0</v>
      </c>
      <c r="H717" s="27">
        <f>'Activity Report'!$M736</f>
        <v>0</v>
      </c>
      <c r="I717" s="27">
        <f>'Activity Report'!$N736</f>
        <v>0</v>
      </c>
      <c r="J717" s="28">
        <f>'Activity Report'!$O736</f>
        <v>0</v>
      </c>
      <c r="K717" s="27">
        <f>'Activity Report'!$P736</f>
        <v>0</v>
      </c>
      <c r="L717" s="27">
        <f>'Activity Report'!$Q736</f>
        <v>0</v>
      </c>
      <c r="M717" s="27">
        <f>'Activity Report'!$R724</f>
        <v>0</v>
      </c>
      <c r="N717" s="27">
        <f>'Activity Report'!$S724</f>
        <v>0</v>
      </c>
      <c r="O717" s="27">
        <f>'Activity Report'!$T736</f>
        <v>0</v>
      </c>
    </row>
    <row r="718" spans="1:15" ht="12.5" x14ac:dyDescent="0.25">
      <c r="A718" s="27">
        <f>'Activity Report'!$F737</f>
        <v>0</v>
      </c>
      <c r="B718" s="27" t="str">
        <f>'Activity Report'!$J$5</f>
        <v>2025-2026</v>
      </c>
      <c r="C718" s="27">
        <f>'Activity Report'!$H737</f>
        <v>0</v>
      </c>
      <c r="D718" s="27">
        <f>'Activity Report'!$I737</f>
        <v>0</v>
      </c>
      <c r="E718" s="27">
        <f>'Activity Report'!J737</f>
        <v>0</v>
      </c>
      <c r="F718" s="27">
        <f>'Activity Report'!$K737</f>
        <v>0</v>
      </c>
      <c r="H718" s="27">
        <f>'Activity Report'!$M737</f>
        <v>0</v>
      </c>
      <c r="I718" s="27">
        <f>'Activity Report'!$N737</f>
        <v>0</v>
      </c>
      <c r="J718" s="28">
        <f>'Activity Report'!$O737</f>
        <v>0</v>
      </c>
      <c r="K718" s="27">
        <f>'Activity Report'!$P737</f>
        <v>0</v>
      </c>
      <c r="L718" s="27">
        <f>'Activity Report'!$Q737</f>
        <v>0</v>
      </c>
      <c r="M718" s="27">
        <f>'Activity Report'!$R725</f>
        <v>0</v>
      </c>
      <c r="N718" s="27">
        <f>'Activity Report'!$S725</f>
        <v>0</v>
      </c>
      <c r="O718" s="27">
        <f>'Activity Report'!$T737</f>
        <v>0</v>
      </c>
    </row>
    <row r="719" spans="1:15" ht="12.5" x14ac:dyDescent="0.25">
      <c r="A719" s="27">
        <f>'Activity Report'!$F738</f>
        <v>0</v>
      </c>
      <c r="B719" s="27" t="str">
        <f>'Activity Report'!$J$5</f>
        <v>2025-2026</v>
      </c>
      <c r="C719" s="27">
        <f>'Activity Report'!$H738</f>
        <v>0</v>
      </c>
      <c r="D719" s="27">
        <f>'Activity Report'!$I738</f>
        <v>0</v>
      </c>
      <c r="E719" s="27">
        <f>'Activity Report'!J738</f>
        <v>0</v>
      </c>
      <c r="F719" s="27">
        <f>'Activity Report'!$K738</f>
        <v>0</v>
      </c>
      <c r="H719" s="27">
        <f>'Activity Report'!$M738</f>
        <v>0</v>
      </c>
      <c r="I719" s="27">
        <f>'Activity Report'!$N738</f>
        <v>0</v>
      </c>
      <c r="J719" s="28">
        <f>'Activity Report'!$O738</f>
        <v>0</v>
      </c>
      <c r="K719" s="27">
        <f>'Activity Report'!$P738</f>
        <v>0</v>
      </c>
      <c r="L719" s="27">
        <f>'Activity Report'!$Q738</f>
        <v>0</v>
      </c>
      <c r="M719" s="27">
        <f>'Activity Report'!$R726</f>
        <v>0</v>
      </c>
      <c r="N719" s="27">
        <f>'Activity Report'!$S726</f>
        <v>0</v>
      </c>
      <c r="O719" s="27">
        <f>'Activity Report'!$T738</f>
        <v>0</v>
      </c>
    </row>
    <row r="720" spans="1:15" ht="12.5" x14ac:dyDescent="0.25">
      <c r="A720" s="27">
        <f>'Activity Report'!$F739</f>
        <v>0</v>
      </c>
      <c r="B720" s="27" t="str">
        <f>'Activity Report'!$J$5</f>
        <v>2025-2026</v>
      </c>
      <c r="C720" s="27">
        <f>'Activity Report'!$H739</f>
        <v>0</v>
      </c>
      <c r="D720" s="27">
        <f>'Activity Report'!$I739</f>
        <v>0</v>
      </c>
      <c r="E720" s="27">
        <f>'Activity Report'!J739</f>
        <v>0</v>
      </c>
      <c r="F720" s="27">
        <f>'Activity Report'!$K739</f>
        <v>0</v>
      </c>
      <c r="H720" s="27">
        <f>'Activity Report'!$M739</f>
        <v>0</v>
      </c>
      <c r="I720" s="27">
        <f>'Activity Report'!$N739</f>
        <v>0</v>
      </c>
      <c r="J720" s="28">
        <f>'Activity Report'!$O739</f>
        <v>0</v>
      </c>
      <c r="K720" s="27">
        <f>'Activity Report'!$P739</f>
        <v>0</v>
      </c>
      <c r="L720" s="27">
        <f>'Activity Report'!$Q739</f>
        <v>0</v>
      </c>
      <c r="M720" s="27">
        <f>'Activity Report'!$R727</f>
        <v>0</v>
      </c>
      <c r="N720" s="27">
        <f>'Activity Report'!$S727</f>
        <v>0</v>
      </c>
      <c r="O720" s="27">
        <f>'Activity Report'!$T739</f>
        <v>0</v>
      </c>
    </row>
    <row r="721" spans="1:15" ht="12.5" x14ac:dyDescent="0.25">
      <c r="A721" s="27">
        <f>'Activity Report'!$F740</f>
        <v>0</v>
      </c>
      <c r="B721" s="27" t="str">
        <f>'Activity Report'!$J$5</f>
        <v>2025-2026</v>
      </c>
      <c r="C721" s="27">
        <f>'Activity Report'!$H740</f>
        <v>0</v>
      </c>
      <c r="D721" s="27">
        <f>'Activity Report'!$I740</f>
        <v>0</v>
      </c>
      <c r="E721" s="27">
        <f>'Activity Report'!J740</f>
        <v>0</v>
      </c>
      <c r="F721" s="27">
        <f>'Activity Report'!$K740</f>
        <v>0</v>
      </c>
      <c r="H721" s="27">
        <f>'Activity Report'!$M740</f>
        <v>0</v>
      </c>
      <c r="I721" s="27">
        <f>'Activity Report'!$N740</f>
        <v>0</v>
      </c>
      <c r="J721" s="28">
        <f>'Activity Report'!$O740</f>
        <v>0</v>
      </c>
      <c r="K721" s="27">
        <f>'Activity Report'!$P740</f>
        <v>0</v>
      </c>
      <c r="L721" s="27">
        <f>'Activity Report'!$Q740</f>
        <v>0</v>
      </c>
      <c r="M721" s="27">
        <f>'Activity Report'!$R728</f>
        <v>0</v>
      </c>
      <c r="N721" s="27">
        <f>'Activity Report'!$S728</f>
        <v>0</v>
      </c>
      <c r="O721" s="27">
        <f>'Activity Report'!$T740</f>
        <v>0</v>
      </c>
    </row>
    <row r="722" spans="1:15" ht="12.5" x14ac:dyDescent="0.25">
      <c r="A722" s="27">
        <f>'Activity Report'!$F741</f>
        <v>0</v>
      </c>
      <c r="B722" s="27" t="str">
        <f>'Activity Report'!$J$5</f>
        <v>2025-2026</v>
      </c>
      <c r="C722" s="27">
        <f>'Activity Report'!$H741</f>
        <v>0</v>
      </c>
      <c r="D722" s="27">
        <f>'Activity Report'!$I741</f>
        <v>0</v>
      </c>
      <c r="E722" s="27">
        <f>'Activity Report'!J741</f>
        <v>0</v>
      </c>
      <c r="F722" s="27">
        <f>'Activity Report'!$K741</f>
        <v>0</v>
      </c>
      <c r="H722" s="27">
        <f>'Activity Report'!$M741</f>
        <v>0</v>
      </c>
      <c r="I722" s="27">
        <f>'Activity Report'!$N741</f>
        <v>0</v>
      </c>
      <c r="J722" s="28">
        <f>'Activity Report'!$O741</f>
        <v>0</v>
      </c>
      <c r="K722" s="27">
        <f>'Activity Report'!$P741</f>
        <v>0</v>
      </c>
      <c r="L722" s="27">
        <f>'Activity Report'!$Q741</f>
        <v>0</v>
      </c>
      <c r="M722" s="27">
        <f>'Activity Report'!$R729</f>
        <v>0</v>
      </c>
      <c r="N722" s="27">
        <f>'Activity Report'!$S729</f>
        <v>0</v>
      </c>
      <c r="O722" s="27">
        <f>'Activity Report'!$T741</f>
        <v>0</v>
      </c>
    </row>
    <row r="723" spans="1:15" ht="12.5" x14ac:dyDescent="0.25">
      <c r="A723" s="27">
        <f>'Activity Report'!$F742</f>
        <v>0</v>
      </c>
      <c r="B723" s="27" t="str">
        <f>'Activity Report'!$J$5</f>
        <v>2025-2026</v>
      </c>
      <c r="C723" s="27">
        <f>'Activity Report'!$H742</f>
        <v>0</v>
      </c>
      <c r="D723" s="27">
        <f>'Activity Report'!$I742</f>
        <v>0</v>
      </c>
      <c r="E723" s="27">
        <f>'Activity Report'!J742</f>
        <v>0</v>
      </c>
      <c r="F723" s="27">
        <f>'Activity Report'!$K742</f>
        <v>0</v>
      </c>
      <c r="H723" s="27">
        <f>'Activity Report'!$M742</f>
        <v>0</v>
      </c>
      <c r="I723" s="27">
        <f>'Activity Report'!$N742</f>
        <v>0</v>
      </c>
      <c r="J723" s="28">
        <f>'Activity Report'!$O742</f>
        <v>0</v>
      </c>
      <c r="K723" s="27">
        <f>'Activity Report'!$P742</f>
        <v>0</v>
      </c>
      <c r="L723" s="27">
        <f>'Activity Report'!$Q742</f>
        <v>0</v>
      </c>
      <c r="M723" s="27">
        <f>'Activity Report'!$R730</f>
        <v>0</v>
      </c>
      <c r="N723" s="27">
        <f>'Activity Report'!$S730</f>
        <v>0</v>
      </c>
      <c r="O723" s="27">
        <f>'Activity Report'!$T742</f>
        <v>0</v>
      </c>
    </row>
    <row r="724" spans="1:15" ht="12.5" x14ac:dyDescent="0.25">
      <c r="A724" s="27">
        <f>'Activity Report'!$F743</f>
        <v>0</v>
      </c>
      <c r="B724" s="27" t="str">
        <f>'Activity Report'!$J$5</f>
        <v>2025-2026</v>
      </c>
      <c r="C724" s="27">
        <f>'Activity Report'!$H743</f>
        <v>0</v>
      </c>
      <c r="D724" s="27">
        <f>'Activity Report'!$I743</f>
        <v>0</v>
      </c>
      <c r="E724" s="27">
        <f>'Activity Report'!J743</f>
        <v>0</v>
      </c>
      <c r="F724" s="27">
        <f>'Activity Report'!$K743</f>
        <v>0</v>
      </c>
      <c r="H724" s="27">
        <f>'Activity Report'!$M743</f>
        <v>0</v>
      </c>
      <c r="I724" s="27">
        <f>'Activity Report'!$N743</f>
        <v>0</v>
      </c>
      <c r="J724" s="28">
        <f>'Activity Report'!$O743</f>
        <v>0</v>
      </c>
      <c r="K724" s="27">
        <f>'Activity Report'!$P743</f>
        <v>0</v>
      </c>
      <c r="L724" s="27">
        <f>'Activity Report'!$Q743</f>
        <v>0</v>
      </c>
      <c r="M724" s="27">
        <f>'Activity Report'!$R731</f>
        <v>0</v>
      </c>
      <c r="N724" s="27">
        <f>'Activity Report'!$S731</f>
        <v>0</v>
      </c>
      <c r="O724" s="27">
        <f>'Activity Report'!$T743</f>
        <v>0</v>
      </c>
    </row>
    <row r="725" spans="1:15" ht="12.5" x14ac:dyDescent="0.25">
      <c r="A725" s="27">
        <f>'Activity Report'!$F744</f>
        <v>0</v>
      </c>
      <c r="B725" s="27" t="str">
        <f>'Activity Report'!$J$5</f>
        <v>2025-2026</v>
      </c>
      <c r="C725" s="27">
        <f>'Activity Report'!$H744</f>
        <v>0</v>
      </c>
      <c r="D725" s="27">
        <f>'Activity Report'!$I744</f>
        <v>0</v>
      </c>
      <c r="E725" s="27">
        <f>'Activity Report'!J744</f>
        <v>0</v>
      </c>
      <c r="F725" s="27">
        <f>'Activity Report'!$K744</f>
        <v>0</v>
      </c>
      <c r="H725" s="27">
        <f>'Activity Report'!$M744</f>
        <v>0</v>
      </c>
      <c r="I725" s="27">
        <f>'Activity Report'!$N744</f>
        <v>0</v>
      </c>
      <c r="J725" s="28">
        <f>'Activity Report'!$O744</f>
        <v>0</v>
      </c>
      <c r="K725" s="27">
        <f>'Activity Report'!$P744</f>
        <v>0</v>
      </c>
      <c r="L725" s="27">
        <f>'Activity Report'!$Q744</f>
        <v>0</v>
      </c>
      <c r="M725" s="27">
        <f>'Activity Report'!$R732</f>
        <v>0</v>
      </c>
      <c r="N725" s="27">
        <f>'Activity Report'!$S732</f>
        <v>0</v>
      </c>
      <c r="O725" s="27">
        <f>'Activity Report'!$T744</f>
        <v>0</v>
      </c>
    </row>
    <row r="726" spans="1:15" ht="12.5" x14ac:dyDescent="0.25">
      <c r="A726" s="27">
        <f>'Activity Report'!$F745</f>
        <v>0</v>
      </c>
      <c r="B726" s="27" t="str">
        <f>'Activity Report'!$J$5</f>
        <v>2025-2026</v>
      </c>
      <c r="C726" s="27">
        <f>'Activity Report'!$H745</f>
        <v>0</v>
      </c>
      <c r="D726" s="27">
        <f>'Activity Report'!$I745</f>
        <v>0</v>
      </c>
      <c r="E726" s="27">
        <f>'Activity Report'!J745</f>
        <v>0</v>
      </c>
      <c r="F726" s="27">
        <f>'Activity Report'!$K745</f>
        <v>0</v>
      </c>
      <c r="H726" s="27">
        <f>'Activity Report'!$M745</f>
        <v>0</v>
      </c>
      <c r="I726" s="27">
        <f>'Activity Report'!$N745</f>
        <v>0</v>
      </c>
      <c r="J726" s="28">
        <f>'Activity Report'!$O745</f>
        <v>0</v>
      </c>
      <c r="K726" s="27">
        <f>'Activity Report'!$P745</f>
        <v>0</v>
      </c>
      <c r="L726" s="27">
        <f>'Activity Report'!$Q745</f>
        <v>0</v>
      </c>
      <c r="M726" s="27">
        <f>'Activity Report'!$R733</f>
        <v>0</v>
      </c>
      <c r="N726" s="27">
        <f>'Activity Report'!$S733</f>
        <v>0</v>
      </c>
      <c r="O726" s="27">
        <f>'Activity Report'!$T745</f>
        <v>0</v>
      </c>
    </row>
    <row r="727" spans="1:15" ht="12.5" x14ac:dyDescent="0.25">
      <c r="A727" s="27">
        <f>'Activity Report'!$F746</f>
        <v>0</v>
      </c>
      <c r="B727" s="27" t="str">
        <f>'Activity Report'!$J$5</f>
        <v>2025-2026</v>
      </c>
      <c r="C727" s="27">
        <f>'Activity Report'!$H746</f>
        <v>0</v>
      </c>
      <c r="D727" s="27">
        <f>'Activity Report'!$I746</f>
        <v>0</v>
      </c>
      <c r="E727" s="27">
        <f>'Activity Report'!J746</f>
        <v>0</v>
      </c>
      <c r="F727" s="27">
        <f>'Activity Report'!$K746</f>
        <v>0</v>
      </c>
      <c r="H727" s="27">
        <f>'Activity Report'!$M746</f>
        <v>0</v>
      </c>
      <c r="I727" s="27">
        <f>'Activity Report'!$N746</f>
        <v>0</v>
      </c>
      <c r="J727" s="28">
        <f>'Activity Report'!$O746</f>
        <v>0</v>
      </c>
      <c r="K727" s="27">
        <f>'Activity Report'!$P746</f>
        <v>0</v>
      </c>
      <c r="L727" s="27">
        <f>'Activity Report'!$Q746</f>
        <v>0</v>
      </c>
      <c r="M727" s="27">
        <f>'Activity Report'!$R734</f>
        <v>0</v>
      </c>
      <c r="N727" s="27">
        <f>'Activity Report'!$S734</f>
        <v>0</v>
      </c>
      <c r="O727" s="27">
        <f>'Activity Report'!$T746</f>
        <v>0</v>
      </c>
    </row>
    <row r="728" spans="1:15" ht="12.5" x14ac:dyDescent="0.25">
      <c r="A728" s="27">
        <f>'Activity Report'!$F747</f>
        <v>0</v>
      </c>
      <c r="B728" s="27" t="str">
        <f>'Activity Report'!$J$5</f>
        <v>2025-2026</v>
      </c>
      <c r="C728" s="27">
        <f>'Activity Report'!$H747</f>
        <v>0</v>
      </c>
      <c r="D728" s="27">
        <f>'Activity Report'!$I747</f>
        <v>0</v>
      </c>
      <c r="E728" s="27">
        <f>'Activity Report'!J747</f>
        <v>0</v>
      </c>
      <c r="F728" s="27">
        <f>'Activity Report'!$K747</f>
        <v>0</v>
      </c>
      <c r="H728" s="27">
        <f>'Activity Report'!$M747</f>
        <v>0</v>
      </c>
      <c r="I728" s="27">
        <f>'Activity Report'!$N747</f>
        <v>0</v>
      </c>
      <c r="J728" s="28">
        <f>'Activity Report'!$O747</f>
        <v>0</v>
      </c>
      <c r="K728" s="27">
        <f>'Activity Report'!$P747</f>
        <v>0</v>
      </c>
      <c r="L728" s="27">
        <f>'Activity Report'!$Q747</f>
        <v>0</v>
      </c>
      <c r="M728" s="27">
        <f>'Activity Report'!$R735</f>
        <v>0</v>
      </c>
      <c r="N728" s="27">
        <f>'Activity Report'!$S735</f>
        <v>0</v>
      </c>
      <c r="O728" s="27">
        <f>'Activity Report'!$T747</f>
        <v>0</v>
      </c>
    </row>
    <row r="729" spans="1:15" ht="12.5" x14ac:dyDescent="0.25">
      <c r="A729" s="27">
        <f>'Activity Report'!$F748</f>
        <v>0</v>
      </c>
      <c r="B729" s="27" t="str">
        <f>'Activity Report'!$J$5</f>
        <v>2025-2026</v>
      </c>
      <c r="C729" s="27">
        <f>'Activity Report'!$H748</f>
        <v>0</v>
      </c>
      <c r="D729" s="27">
        <f>'Activity Report'!$I748</f>
        <v>0</v>
      </c>
      <c r="E729" s="27">
        <f>'Activity Report'!J748</f>
        <v>0</v>
      </c>
      <c r="F729" s="27">
        <f>'Activity Report'!$K748</f>
        <v>0</v>
      </c>
      <c r="H729" s="27">
        <f>'Activity Report'!$M748</f>
        <v>0</v>
      </c>
      <c r="I729" s="27">
        <f>'Activity Report'!$N748</f>
        <v>0</v>
      </c>
      <c r="J729" s="28">
        <f>'Activity Report'!$O748</f>
        <v>0</v>
      </c>
      <c r="K729" s="27">
        <f>'Activity Report'!$P748</f>
        <v>0</v>
      </c>
      <c r="L729" s="27">
        <f>'Activity Report'!$Q748</f>
        <v>0</v>
      </c>
      <c r="M729" s="27">
        <f>'Activity Report'!$R736</f>
        <v>0</v>
      </c>
      <c r="N729" s="27">
        <f>'Activity Report'!$S736</f>
        <v>0</v>
      </c>
      <c r="O729" s="27">
        <f>'Activity Report'!$T748</f>
        <v>0</v>
      </c>
    </row>
    <row r="730" spans="1:15" ht="12.5" x14ac:dyDescent="0.25">
      <c r="A730" s="27">
        <f>'Activity Report'!$F749</f>
        <v>0</v>
      </c>
      <c r="B730" s="27" t="str">
        <f>'Activity Report'!$J$5</f>
        <v>2025-2026</v>
      </c>
      <c r="C730" s="27">
        <f>'Activity Report'!$H749</f>
        <v>0</v>
      </c>
      <c r="D730" s="27">
        <f>'Activity Report'!$I749</f>
        <v>0</v>
      </c>
      <c r="E730" s="27">
        <f>'Activity Report'!J749</f>
        <v>0</v>
      </c>
      <c r="F730" s="27">
        <f>'Activity Report'!$K749</f>
        <v>0</v>
      </c>
      <c r="H730" s="27">
        <f>'Activity Report'!$M749</f>
        <v>0</v>
      </c>
      <c r="I730" s="27">
        <f>'Activity Report'!$N749</f>
        <v>0</v>
      </c>
      <c r="J730" s="28">
        <f>'Activity Report'!$O749</f>
        <v>0</v>
      </c>
      <c r="K730" s="27">
        <f>'Activity Report'!$P749</f>
        <v>0</v>
      </c>
      <c r="L730" s="27">
        <f>'Activity Report'!$Q749</f>
        <v>0</v>
      </c>
      <c r="M730" s="27">
        <f>'Activity Report'!$R737</f>
        <v>0</v>
      </c>
      <c r="N730" s="27">
        <f>'Activity Report'!$S737</f>
        <v>0</v>
      </c>
      <c r="O730" s="27">
        <f>'Activity Report'!$T749</f>
        <v>0</v>
      </c>
    </row>
    <row r="731" spans="1:15" ht="12.5" x14ac:dyDescent="0.25">
      <c r="A731" s="27">
        <f>'Activity Report'!$F750</f>
        <v>0</v>
      </c>
      <c r="B731" s="27" t="str">
        <f>'Activity Report'!$J$5</f>
        <v>2025-2026</v>
      </c>
      <c r="C731" s="27">
        <f>'Activity Report'!$H750</f>
        <v>0</v>
      </c>
      <c r="D731" s="27">
        <f>'Activity Report'!$I750</f>
        <v>0</v>
      </c>
      <c r="E731" s="27">
        <f>'Activity Report'!J750</f>
        <v>0</v>
      </c>
      <c r="F731" s="27">
        <f>'Activity Report'!$K750</f>
        <v>0</v>
      </c>
      <c r="H731" s="27">
        <f>'Activity Report'!$M750</f>
        <v>0</v>
      </c>
      <c r="I731" s="27">
        <f>'Activity Report'!$N750</f>
        <v>0</v>
      </c>
      <c r="J731" s="28">
        <f>'Activity Report'!$O750</f>
        <v>0</v>
      </c>
      <c r="K731" s="27">
        <f>'Activity Report'!$P750</f>
        <v>0</v>
      </c>
      <c r="L731" s="27">
        <f>'Activity Report'!$Q750</f>
        <v>0</v>
      </c>
      <c r="M731" s="27">
        <f>'Activity Report'!$R738</f>
        <v>0</v>
      </c>
      <c r="N731" s="27">
        <f>'Activity Report'!$S738</f>
        <v>0</v>
      </c>
      <c r="O731" s="27">
        <f>'Activity Report'!$T750</f>
        <v>0</v>
      </c>
    </row>
    <row r="732" spans="1:15" ht="12.5" x14ac:dyDescent="0.25">
      <c r="A732" s="27">
        <f>'Activity Report'!$F751</f>
        <v>0</v>
      </c>
      <c r="B732" s="27" t="str">
        <f>'Activity Report'!$J$5</f>
        <v>2025-2026</v>
      </c>
      <c r="C732" s="27">
        <f>'Activity Report'!$H751</f>
        <v>0</v>
      </c>
      <c r="D732" s="27">
        <f>'Activity Report'!$I751</f>
        <v>0</v>
      </c>
      <c r="E732" s="27">
        <f>'Activity Report'!J751</f>
        <v>0</v>
      </c>
      <c r="F732" s="27">
        <f>'Activity Report'!$K751</f>
        <v>0</v>
      </c>
      <c r="H732" s="27">
        <f>'Activity Report'!$M751</f>
        <v>0</v>
      </c>
      <c r="I732" s="27">
        <f>'Activity Report'!$N751</f>
        <v>0</v>
      </c>
      <c r="J732" s="28">
        <f>'Activity Report'!$O751</f>
        <v>0</v>
      </c>
      <c r="K732" s="27">
        <f>'Activity Report'!$P751</f>
        <v>0</v>
      </c>
      <c r="L732" s="27">
        <f>'Activity Report'!$Q751</f>
        <v>0</v>
      </c>
      <c r="M732" s="27">
        <f>'Activity Report'!$R739</f>
        <v>0</v>
      </c>
      <c r="N732" s="27">
        <f>'Activity Report'!$S739</f>
        <v>0</v>
      </c>
      <c r="O732" s="27">
        <f>'Activity Report'!$T751</f>
        <v>0</v>
      </c>
    </row>
    <row r="733" spans="1:15" ht="12.5" x14ac:dyDescent="0.25">
      <c r="A733" s="27">
        <f>'Activity Report'!$F752</f>
        <v>0</v>
      </c>
      <c r="B733" s="27" t="str">
        <f>'Activity Report'!$J$5</f>
        <v>2025-2026</v>
      </c>
      <c r="C733" s="27">
        <f>'Activity Report'!$H752</f>
        <v>0</v>
      </c>
      <c r="D733" s="27">
        <f>'Activity Report'!$I752</f>
        <v>0</v>
      </c>
      <c r="E733" s="27">
        <f>'Activity Report'!J752</f>
        <v>0</v>
      </c>
      <c r="F733" s="27">
        <f>'Activity Report'!$K752</f>
        <v>0</v>
      </c>
      <c r="H733" s="27">
        <f>'Activity Report'!$M752</f>
        <v>0</v>
      </c>
      <c r="I733" s="27">
        <f>'Activity Report'!$N752</f>
        <v>0</v>
      </c>
      <c r="J733" s="28">
        <f>'Activity Report'!$O752</f>
        <v>0</v>
      </c>
      <c r="K733" s="27">
        <f>'Activity Report'!$P752</f>
        <v>0</v>
      </c>
      <c r="L733" s="27">
        <f>'Activity Report'!$Q752</f>
        <v>0</v>
      </c>
      <c r="M733" s="27">
        <f>'Activity Report'!$R740</f>
        <v>0</v>
      </c>
      <c r="N733" s="27">
        <f>'Activity Report'!$S740</f>
        <v>0</v>
      </c>
      <c r="O733" s="27">
        <f>'Activity Report'!$T752</f>
        <v>0</v>
      </c>
    </row>
    <row r="734" spans="1:15" ht="12.5" x14ac:dyDescent="0.25">
      <c r="A734" s="27">
        <f>'Activity Report'!$F753</f>
        <v>0</v>
      </c>
      <c r="B734" s="27" t="str">
        <f>'Activity Report'!$J$5</f>
        <v>2025-2026</v>
      </c>
      <c r="C734" s="27">
        <f>'Activity Report'!$H753</f>
        <v>0</v>
      </c>
      <c r="D734" s="27">
        <f>'Activity Report'!$I753</f>
        <v>0</v>
      </c>
      <c r="E734" s="27">
        <f>'Activity Report'!J753</f>
        <v>0</v>
      </c>
      <c r="F734" s="27">
        <f>'Activity Report'!$K753</f>
        <v>0</v>
      </c>
      <c r="H734" s="27">
        <f>'Activity Report'!$M753</f>
        <v>0</v>
      </c>
      <c r="I734" s="27">
        <f>'Activity Report'!$N753</f>
        <v>0</v>
      </c>
      <c r="J734" s="28">
        <f>'Activity Report'!$O753</f>
        <v>0</v>
      </c>
      <c r="K734" s="27">
        <f>'Activity Report'!$P753</f>
        <v>0</v>
      </c>
      <c r="L734" s="27">
        <f>'Activity Report'!$Q753</f>
        <v>0</v>
      </c>
      <c r="M734" s="27">
        <f>'Activity Report'!$R741</f>
        <v>0</v>
      </c>
      <c r="N734" s="27">
        <f>'Activity Report'!$S741</f>
        <v>0</v>
      </c>
      <c r="O734" s="27">
        <f>'Activity Report'!$T753</f>
        <v>0</v>
      </c>
    </row>
    <row r="735" spans="1:15" ht="12.5" x14ac:dyDescent="0.25">
      <c r="A735" s="27">
        <f>'Activity Report'!$F754</f>
        <v>0</v>
      </c>
      <c r="B735" s="27" t="str">
        <f>'Activity Report'!$J$5</f>
        <v>2025-2026</v>
      </c>
      <c r="C735" s="27">
        <f>'Activity Report'!$H754</f>
        <v>0</v>
      </c>
      <c r="D735" s="27">
        <f>'Activity Report'!$I754</f>
        <v>0</v>
      </c>
      <c r="E735" s="27">
        <f>'Activity Report'!J754</f>
        <v>0</v>
      </c>
      <c r="F735" s="27">
        <f>'Activity Report'!$K754</f>
        <v>0</v>
      </c>
      <c r="H735" s="27">
        <f>'Activity Report'!$M754</f>
        <v>0</v>
      </c>
      <c r="I735" s="27">
        <f>'Activity Report'!$N754</f>
        <v>0</v>
      </c>
      <c r="J735" s="28">
        <f>'Activity Report'!$O754</f>
        <v>0</v>
      </c>
      <c r="K735" s="27">
        <f>'Activity Report'!$P754</f>
        <v>0</v>
      </c>
      <c r="L735" s="27">
        <f>'Activity Report'!$Q754</f>
        <v>0</v>
      </c>
      <c r="M735" s="27">
        <f>'Activity Report'!$R742</f>
        <v>0</v>
      </c>
      <c r="N735" s="27">
        <f>'Activity Report'!$S742</f>
        <v>0</v>
      </c>
      <c r="O735" s="27">
        <f>'Activity Report'!$T754</f>
        <v>0</v>
      </c>
    </row>
    <row r="736" spans="1:15" ht="12.5" x14ac:dyDescent="0.25">
      <c r="A736" s="27">
        <f>'Activity Report'!$F755</f>
        <v>0</v>
      </c>
      <c r="B736" s="27" t="str">
        <f>'Activity Report'!$J$5</f>
        <v>2025-2026</v>
      </c>
      <c r="C736" s="27">
        <f>'Activity Report'!$H755</f>
        <v>0</v>
      </c>
      <c r="D736" s="27">
        <f>'Activity Report'!$I755</f>
        <v>0</v>
      </c>
      <c r="E736" s="27">
        <f>'Activity Report'!J755</f>
        <v>0</v>
      </c>
      <c r="F736" s="27">
        <f>'Activity Report'!$K755</f>
        <v>0</v>
      </c>
      <c r="H736" s="27">
        <f>'Activity Report'!$M755</f>
        <v>0</v>
      </c>
      <c r="I736" s="27">
        <f>'Activity Report'!$N755</f>
        <v>0</v>
      </c>
      <c r="J736" s="28">
        <f>'Activity Report'!$O755</f>
        <v>0</v>
      </c>
      <c r="K736" s="27">
        <f>'Activity Report'!$P755</f>
        <v>0</v>
      </c>
      <c r="L736" s="27">
        <f>'Activity Report'!$Q755</f>
        <v>0</v>
      </c>
      <c r="M736" s="27">
        <f>'Activity Report'!$R743</f>
        <v>0</v>
      </c>
      <c r="N736" s="27">
        <f>'Activity Report'!$S743</f>
        <v>0</v>
      </c>
      <c r="O736" s="27">
        <f>'Activity Report'!$T755</f>
        <v>0</v>
      </c>
    </row>
    <row r="737" spans="1:15" ht="12.5" x14ac:dyDescent="0.25">
      <c r="A737" s="27">
        <f>'Activity Report'!$F756</f>
        <v>0</v>
      </c>
      <c r="B737" s="27" t="str">
        <f>'Activity Report'!$J$5</f>
        <v>2025-2026</v>
      </c>
      <c r="C737" s="27">
        <f>'Activity Report'!$H756</f>
        <v>0</v>
      </c>
      <c r="D737" s="27">
        <f>'Activity Report'!$I756</f>
        <v>0</v>
      </c>
      <c r="E737" s="27">
        <f>'Activity Report'!J756</f>
        <v>0</v>
      </c>
      <c r="F737" s="27">
        <f>'Activity Report'!$K756</f>
        <v>0</v>
      </c>
      <c r="H737" s="27">
        <f>'Activity Report'!$M756</f>
        <v>0</v>
      </c>
      <c r="I737" s="27">
        <f>'Activity Report'!$N756</f>
        <v>0</v>
      </c>
      <c r="J737" s="28">
        <f>'Activity Report'!$O756</f>
        <v>0</v>
      </c>
      <c r="K737" s="27">
        <f>'Activity Report'!$P756</f>
        <v>0</v>
      </c>
      <c r="L737" s="27">
        <f>'Activity Report'!$Q756</f>
        <v>0</v>
      </c>
      <c r="M737" s="27">
        <f>'Activity Report'!$R744</f>
        <v>0</v>
      </c>
      <c r="N737" s="27">
        <f>'Activity Report'!$S744</f>
        <v>0</v>
      </c>
      <c r="O737" s="27">
        <f>'Activity Report'!$T756</f>
        <v>0</v>
      </c>
    </row>
    <row r="738" spans="1:15" ht="12.5" x14ac:dyDescent="0.25">
      <c r="A738" s="27">
        <f>'Activity Report'!$F757</f>
        <v>0</v>
      </c>
      <c r="B738" s="27" t="str">
        <f>'Activity Report'!$J$5</f>
        <v>2025-2026</v>
      </c>
      <c r="C738" s="27">
        <f>'Activity Report'!$H757</f>
        <v>0</v>
      </c>
      <c r="D738" s="27">
        <f>'Activity Report'!$I757</f>
        <v>0</v>
      </c>
      <c r="E738" s="27">
        <f>'Activity Report'!J757</f>
        <v>0</v>
      </c>
      <c r="F738" s="27">
        <f>'Activity Report'!$K757</f>
        <v>0</v>
      </c>
      <c r="H738" s="27">
        <f>'Activity Report'!$M757</f>
        <v>0</v>
      </c>
      <c r="I738" s="27">
        <f>'Activity Report'!$N757</f>
        <v>0</v>
      </c>
      <c r="J738" s="28">
        <f>'Activity Report'!$O757</f>
        <v>0</v>
      </c>
      <c r="K738" s="27">
        <f>'Activity Report'!$P757</f>
        <v>0</v>
      </c>
      <c r="L738" s="27">
        <f>'Activity Report'!$Q757</f>
        <v>0</v>
      </c>
      <c r="M738" s="27">
        <f>'Activity Report'!$R745</f>
        <v>0</v>
      </c>
      <c r="N738" s="27">
        <f>'Activity Report'!$S745</f>
        <v>0</v>
      </c>
      <c r="O738" s="27">
        <f>'Activity Report'!$T757</f>
        <v>0</v>
      </c>
    </row>
    <row r="739" spans="1:15" ht="12.5" x14ac:dyDescent="0.25">
      <c r="A739" s="27">
        <f>'Activity Report'!$F758</f>
        <v>0</v>
      </c>
      <c r="B739" s="27" t="str">
        <f>'Activity Report'!$J$5</f>
        <v>2025-2026</v>
      </c>
      <c r="C739" s="27">
        <f>'Activity Report'!$H758</f>
        <v>0</v>
      </c>
      <c r="D739" s="27">
        <f>'Activity Report'!$I758</f>
        <v>0</v>
      </c>
      <c r="E739" s="27">
        <f>'Activity Report'!J758</f>
        <v>0</v>
      </c>
      <c r="F739" s="27">
        <f>'Activity Report'!$K758</f>
        <v>0</v>
      </c>
      <c r="H739" s="27">
        <f>'Activity Report'!$M758</f>
        <v>0</v>
      </c>
      <c r="I739" s="27">
        <f>'Activity Report'!$N758</f>
        <v>0</v>
      </c>
      <c r="J739" s="28">
        <f>'Activity Report'!$O758</f>
        <v>0</v>
      </c>
      <c r="K739" s="27">
        <f>'Activity Report'!$P758</f>
        <v>0</v>
      </c>
      <c r="L739" s="27">
        <f>'Activity Report'!$Q758</f>
        <v>0</v>
      </c>
      <c r="M739" s="27">
        <f>'Activity Report'!$R746</f>
        <v>0</v>
      </c>
      <c r="N739" s="27">
        <f>'Activity Report'!$S746</f>
        <v>0</v>
      </c>
      <c r="O739" s="27">
        <f>'Activity Report'!$T758</f>
        <v>0</v>
      </c>
    </row>
    <row r="740" spans="1:15" ht="12.5" x14ac:dyDescent="0.25">
      <c r="A740" s="27">
        <f>'Activity Report'!$F759</f>
        <v>0</v>
      </c>
      <c r="B740" s="27" t="str">
        <f>'Activity Report'!$J$5</f>
        <v>2025-2026</v>
      </c>
      <c r="C740" s="27">
        <f>'Activity Report'!$H759</f>
        <v>0</v>
      </c>
      <c r="D740" s="27">
        <f>'Activity Report'!$I759</f>
        <v>0</v>
      </c>
      <c r="E740" s="27">
        <f>'Activity Report'!J759</f>
        <v>0</v>
      </c>
      <c r="F740" s="27">
        <f>'Activity Report'!$K759</f>
        <v>0</v>
      </c>
      <c r="H740" s="27">
        <f>'Activity Report'!$M759</f>
        <v>0</v>
      </c>
      <c r="I740" s="27">
        <f>'Activity Report'!$N759</f>
        <v>0</v>
      </c>
      <c r="J740" s="28">
        <f>'Activity Report'!$O759</f>
        <v>0</v>
      </c>
      <c r="K740" s="27">
        <f>'Activity Report'!$P759</f>
        <v>0</v>
      </c>
      <c r="L740" s="27">
        <f>'Activity Report'!$Q759</f>
        <v>0</v>
      </c>
      <c r="M740" s="27">
        <f>'Activity Report'!$R747</f>
        <v>0</v>
      </c>
      <c r="N740" s="27">
        <f>'Activity Report'!$S747</f>
        <v>0</v>
      </c>
      <c r="O740" s="27">
        <f>'Activity Report'!$T759</f>
        <v>0</v>
      </c>
    </row>
    <row r="741" spans="1:15" ht="12.5" x14ac:dyDescent="0.25">
      <c r="A741" s="27">
        <f>'Activity Report'!$F760</f>
        <v>0</v>
      </c>
      <c r="B741" s="27" t="str">
        <f>'Activity Report'!$J$5</f>
        <v>2025-2026</v>
      </c>
      <c r="C741" s="27">
        <f>'Activity Report'!$H760</f>
        <v>0</v>
      </c>
      <c r="D741" s="27">
        <f>'Activity Report'!$I760</f>
        <v>0</v>
      </c>
      <c r="E741" s="27">
        <f>'Activity Report'!J760</f>
        <v>0</v>
      </c>
      <c r="F741" s="27">
        <f>'Activity Report'!$K760</f>
        <v>0</v>
      </c>
      <c r="H741" s="27">
        <f>'Activity Report'!$M760</f>
        <v>0</v>
      </c>
      <c r="I741" s="27">
        <f>'Activity Report'!$N760</f>
        <v>0</v>
      </c>
      <c r="J741" s="28">
        <f>'Activity Report'!$O760</f>
        <v>0</v>
      </c>
      <c r="K741" s="27">
        <f>'Activity Report'!$P760</f>
        <v>0</v>
      </c>
      <c r="L741" s="27">
        <f>'Activity Report'!$Q760</f>
        <v>0</v>
      </c>
      <c r="M741" s="27">
        <f>'Activity Report'!$R748</f>
        <v>0</v>
      </c>
      <c r="N741" s="27">
        <f>'Activity Report'!$S748</f>
        <v>0</v>
      </c>
      <c r="O741" s="27">
        <f>'Activity Report'!$T760</f>
        <v>0</v>
      </c>
    </row>
    <row r="742" spans="1:15" ht="12.5" x14ac:dyDescent="0.25">
      <c r="A742" s="27">
        <f>'Activity Report'!$F761</f>
        <v>0</v>
      </c>
      <c r="B742" s="27" t="str">
        <f>'Activity Report'!$J$5</f>
        <v>2025-2026</v>
      </c>
      <c r="C742" s="27">
        <f>'Activity Report'!$H761</f>
        <v>0</v>
      </c>
      <c r="D742" s="27">
        <f>'Activity Report'!$I761</f>
        <v>0</v>
      </c>
      <c r="E742" s="27">
        <f>'Activity Report'!J761</f>
        <v>0</v>
      </c>
      <c r="F742" s="27">
        <f>'Activity Report'!$K761</f>
        <v>0</v>
      </c>
      <c r="H742" s="27">
        <f>'Activity Report'!$M761</f>
        <v>0</v>
      </c>
      <c r="I742" s="27">
        <f>'Activity Report'!$N761</f>
        <v>0</v>
      </c>
      <c r="J742" s="28">
        <f>'Activity Report'!$O761</f>
        <v>0</v>
      </c>
      <c r="K742" s="27">
        <f>'Activity Report'!$P761</f>
        <v>0</v>
      </c>
      <c r="L742" s="27">
        <f>'Activity Report'!$Q761</f>
        <v>0</v>
      </c>
      <c r="M742" s="27">
        <f>'Activity Report'!$R749</f>
        <v>0</v>
      </c>
      <c r="N742" s="27">
        <f>'Activity Report'!$S749</f>
        <v>0</v>
      </c>
      <c r="O742" s="27">
        <f>'Activity Report'!$T761</f>
        <v>0</v>
      </c>
    </row>
    <row r="743" spans="1:15" ht="12.5" x14ac:dyDescent="0.25">
      <c r="A743" s="27">
        <f>'Activity Report'!$F762</f>
        <v>0</v>
      </c>
      <c r="B743" s="27" t="str">
        <f>'Activity Report'!$J$5</f>
        <v>2025-2026</v>
      </c>
      <c r="C743" s="27">
        <f>'Activity Report'!$H762</f>
        <v>0</v>
      </c>
      <c r="D743" s="27">
        <f>'Activity Report'!$I762</f>
        <v>0</v>
      </c>
      <c r="E743" s="27">
        <f>'Activity Report'!J762</f>
        <v>0</v>
      </c>
      <c r="F743" s="27">
        <f>'Activity Report'!$K762</f>
        <v>0</v>
      </c>
      <c r="H743" s="27">
        <f>'Activity Report'!$M762</f>
        <v>0</v>
      </c>
      <c r="I743" s="27">
        <f>'Activity Report'!$N762</f>
        <v>0</v>
      </c>
      <c r="J743" s="28">
        <f>'Activity Report'!$O762</f>
        <v>0</v>
      </c>
      <c r="K743" s="27">
        <f>'Activity Report'!$P762</f>
        <v>0</v>
      </c>
      <c r="L743" s="27">
        <f>'Activity Report'!$Q762</f>
        <v>0</v>
      </c>
      <c r="M743" s="27">
        <f>'Activity Report'!$R750</f>
        <v>0</v>
      </c>
      <c r="N743" s="27">
        <f>'Activity Report'!$S750</f>
        <v>0</v>
      </c>
      <c r="O743" s="27">
        <f>'Activity Report'!$T762</f>
        <v>0</v>
      </c>
    </row>
    <row r="744" spans="1:15" ht="12.5" x14ac:dyDescent="0.25">
      <c r="A744" s="27">
        <f>'Activity Report'!$F763</f>
        <v>0</v>
      </c>
      <c r="B744" s="27" t="str">
        <f>'Activity Report'!$J$5</f>
        <v>2025-2026</v>
      </c>
      <c r="C744" s="27">
        <f>'Activity Report'!$H763</f>
        <v>0</v>
      </c>
      <c r="D744" s="27">
        <f>'Activity Report'!$I763</f>
        <v>0</v>
      </c>
      <c r="E744" s="27">
        <f>'Activity Report'!J763</f>
        <v>0</v>
      </c>
      <c r="F744" s="27">
        <f>'Activity Report'!$K763</f>
        <v>0</v>
      </c>
      <c r="H744" s="27">
        <f>'Activity Report'!$M763</f>
        <v>0</v>
      </c>
      <c r="I744" s="27">
        <f>'Activity Report'!$N763</f>
        <v>0</v>
      </c>
      <c r="J744" s="28">
        <f>'Activity Report'!$O763</f>
        <v>0</v>
      </c>
      <c r="K744" s="27">
        <f>'Activity Report'!$P763</f>
        <v>0</v>
      </c>
      <c r="L744" s="27">
        <f>'Activity Report'!$Q763</f>
        <v>0</v>
      </c>
      <c r="M744" s="27">
        <f>'Activity Report'!$R751</f>
        <v>0</v>
      </c>
      <c r="N744" s="27">
        <f>'Activity Report'!$S751</f>
        <v>0</v>
      </c>
      <c r="O744" s="27">
        <f>'Activity Report'!$T763</f>
        <v>0</v>
      </c>
    </row>
    <row r="745" spans="1:15" ht="12.5" x14ac:dyDescent="0.25">
      <c r="A745" s="27">
        <f>'Activity Report'!$F764</f>
        <v>0</v>
      </c>
      <c r="B745" s="27" t="str">
        <f>'Activity Report'!$J$5</f>
        <v>2025-2026</v>
      </c>
      <c r="C745" s="27">
        <f>'Activity Report'!$H764</f>
        <v>0</v>
      </c>
      <c r="D745" s="27">
        <f>'Activity Report'!$I764</f>
        <v>0</v>
      </c>
      <c r="E745" s="27">
        <f>'Activity Report'!J764</f>
        <v>0</v>
      </c>
      <c r="F745" s="27">
        <f>'Activity Report'!$K764</f>
        <v>0</v>
      </c>
      <c r="H745" s="27">
        <f>'Activity Report'!$M764</f>
        <v>0</v>
      </c>
      <c r="I745" s="27">
        <f>'Activity Report'!$N764</f>
        <v>0</v>
      </c>
      <c r="J745" s="28">
        <f>'Activity Report'!$O764</f>
        <v>0</v>
      </c>
      <c r="K745" s="27">
        <f>'Activity Report'!$P764</f>
        <v>0</v>
      </c>
      <c r="L745" s="27">
        <f>'Activity Report'!$Q764</f>
        <v>0</v>
      </c>
      <c r="M745" s="27">
        <f>'Activity Report'!$R752</f>
        <v>0</v>
      </c>
      <c r="N745" s="27">
        <f>'Activity Report'!$S752</f>
        <v>0</v>
      </c>
      <c r="O745" s="27">
        <f>'Activity Report'!$T764</f>
        <v>0</v>
      </c>
    </row>
    <row r="746" spans="1:15" ht="12.5" x14ac:dyDescent="0.25">
      <c r="A746" s="27">
        <f>'Activity Report'!$F765</f>
        <v>0</v>
      </c>
      <c r="B746" s="27" t="str">
        <f>'Activity Report'!$J$5</f>
        <v>2025-2026</v>
      </c>
      <c r="C746" s="27">
        <f>'Activity Report'!$H765</f>
        <v>0</v>
      </c>
      <c r="D746" s="27">
        <f>'Activity Report'!$I765</f>
        <v>0</v>
      </c>
      <c r="E746" s="27">
        <f>'Activity Report'!J765</f>
        <v>0</v>
      </c>
      <c r="F746" s="27">
        <f>'Activity Report'!$K765</f>
        <v>0</v>
      </c>
      <c r="H746" s="27">
        <f>'Activity Report'!$M765</f>
        <v>0</v>
      </c>
      <c r="I746" s="27">
        <f>'Activity Report'!$N765</f>
        <v>0</v>
      </c>
      <c r="J746" s="28">
        <f>'Activity Report'!$O765</f>
        <v>0</v>
      </c>
      <c r="K746" s="27">
        <f>'Activity Report'!$P765</f>
        <v>0</v>
      </c>
      <c r="L746" s="27">
        <f>'Activity Report'!$Q765</f>
        <v>0</v>
      </c>
      <c r="M746" s="27">
        <f>'Activity Report'!$R753</f>
        <v>0</v>
      </c>
      <c r="N746" s="27">
        <f>'Activity Report'!$S753</f>
        <v>0</v>
      </c>
      <c r="O746" s="27">
        <f>'Activity Report'!$T765</f>
        <v>0</v>
      </c>
    </row>
    <row r="747" spans="1:15" ht="12.5" x14ac:dyDescent="0.25">
      <c r="A747" s="27">
        <f>'Activity Report'!$F766</f>
        <v>0</v>
      </c>
      <c r="B747" s="27" t="str">
        <f>'Activity Report'!$J$5</f>
        <v>2025-2026</v>
      </c>
      <c r="C747" s="27">
        <f>'Activity Report'!$H766</f>
        <v>0</v>
      </c>
      <c r="D747" s="27">
        <f>'Activity Report'!$I766</f>
        <v>0</v>
      </c>
      <c r="E747" s="27">
        <f>'Activity Report'!J766</f>
        <v>0</v>
      </c>
      <c r="F747" s="27">
        <f>'Activity Report'!$K766</f>
        <v>0</v>
      </c>
      <c r="H747" s="27">
        <f>'Activity Report'!$M766</f>
        <v>0</v>
      </c>
      <c r="I747" s="27">
        <f>'Activity Report'!$N766</f>
        <v>0</v>
      </c>
      <c r="J747" s="28">
        <f>'Activity Report'!$O766</f>
        <v>0</v>
      </c>
      <c r="K747" s="27">
        <f>'Activity Report'!$P766</f>
        <v>0</v>
      </c>
      <c r="L747" s="27">
        <f>'Activity Report'!$Q766</f>
        <v>0</v>
      </c>
      <c r="M747" s="27">
        <f>'Activity Report'!$R754</f>
        <v>0</v>
      </c>
      <c r="N747" s="27">
        <f>'Activity Report'!$S754</f>
        <v>0</v>
      </c>
      <c r="O747" s="27">
        <f>'Activity Report'!$T766</f>
        <v>0</v>
      </c>
    </row>
    <row r="748" spans="1:15" ht="12.5" x14ac:dyDescent="0.25">
      <c r="A748" s="27">
        <f>'Activity Report'!$F767</f>
        <v>0</v>
      </c>
      <c r="B748" s="27" t="str">
        <f>'Activity Report'!$J$5</f>
        <v>2025-2026</v>
      </c>
      <c r="C748" s="27">
        <f>'Activity Report'!$H767</f>
        <v>0</v>
      </c>
      <c r="D748" s="27">
        <f>'Activity Report'!$I767</f>
        <v>0</v>
      </c>
      <c r="E748" s="27">
        <f>'Activity Report'!J767</f>
        <v>0</v>
      </c>
      <c r="F748" s="27">
        <f>'Activity Report'!$K767</f>
        <v>0</v>
      </c>
      <c r="H748" s="27">
        <f>'Activity Report'!$M767</f>
        <v>0</v>
      </c>
      <c r="I748" s="27">
        <f>'Activity Report'!$N767</f>
        <v>0</v>
      </c>
      <c r="J748" s="28">
        <f>'Activity Report'!$O767</f>
        <v>0</v>
      </c>
      <c r="K748" s="27">
        <f>'Activity Report'!$P767</f>
        <v>0</v>
      </c>
      <c r="L748" s="27">
        <f>'Activity Report'!$Q767</f>
        <v>0</v>
      </c>
      <c r="M748" s="27">
        <f>'Activity Report'!$R755</f>
        <v>0</v>
      </c>
      <c r="N748" s="27">
        <f>'Activity Report'!$S755</f>
        <v>0</v>
      </c>
      <c r="O748" s="27">
        <f>'Activity Report'!$T767</f>
        <v>0</v>
      </c>
    </row>
    <row r="749" spans="1:15" ht="12.5" x14ac:dyDescent="0.25">
      <c r="A749" s="27">
        <f>'Activity Report'!$F768</f>
        <v>0</v>
      </c>
      <c r="B749" s="27" t="str">
        <f>'Activity Report'!$J$5</f>
        <v>2025-2026</v>
      </c>
      <c r="C749" s="27">
        <f>'Activity Report'!$H768</f>
        <v>0</v>
      </c>
      <c r="D749" s="27">
        <f>'Activity Report'!$I768</f>
        <v>0</v>
      </c>
      <c r="E749" s="27">
        <f>'Activity Report'!J768</f>
        <v>0</v>
      </c>
      <c r="F749" s="27">
        <f>'Activity Report'!$K768</f>
        <v>0</v>
      </c>
      <c r="H749" s="27">
        <f>'Activity Report'!$M768</f>
        <v>0</v>
      </c>
      <c r="I749" s="27">
        <f>'Activity Report'!$N768</f>
        <v>0</v>
      </c>
      <c r="J749" s="28">
        <f>'Activity Report'!$O768</f>
        <v>0</v>
      </c>
      <c r="K749" s="27">
        <f>'Activity Report'!$P768</f>
        <v>0</v>
      </c>
      <c r="L749" s="27">
        <f>'Activity Report'!$Q768</f>
        <v>0</v>
      </c>
      <c r="M749" s="27">
        <f>'Activity Report'!$R756</f>
        <v>0</v>
      </c>
      <c r="N749" s="27">
        <f>'Activity Report'!$S756</f>
        <v>0</v>
      </c>
      <c r="O749" s="27">
        <f>'Activity Report'!$T768</f>
        <v>0</v>
      </c>
    </row>
    <row r="750" spans="1:15" ht="12.5" x14ac:dyDescent="0.25">
      <c r="A750" s="27">
        <f>'Activity Report'!$F769</f>
        <v>0</v>
      </c>
      <c r="B750" s="27" t="str">
        <f>'Activity Report'!$J$5</f>
        <v>2025-2026</v>
      </c>
      <c r="C750" s="27">
        <f>'Activity Report'!$H769</f>
        <v>0</v>
      </c>
      <c r="D750" s="27">
        <f>'Activity Report'!$I769</f>
        <v>0</v>
      </c>
      <c r="E750" s="27">
        <f>'Activity Report'!J769</f>
        <v>0</v>
      </c>
      <c r="F750" s="27">
        <f>'Activity Report'!$K769</f>
        <v>0</v>
      </c>
      <c r="H750" s="27">
        <f>'Activity Report'!$M769</f>
        <v>0</v>
      </c>
      <c r="I750" s="27">
        <f>'Activity Report'!$N769</f>
        <v>0</v>
      </c>
      <c r="J750" s="28">
        <f>'Activity Report'!$O769</f>
        <v>0</v>
      </c>
      <c r="K750" s="27">
        <f>'Activity Report'!$P769</f>
        <v>0</v>
      </c>
      <c r="L750" s="27">
        <f>'Activity Report'!$Q769</f>
        <v>0</v>
      </c>
      <c r="M750" s="27">
        <f>'Activity Report'!$R757</f>
        <v>0</v>
      </c>
      <c r="N750" s="27">
        <f>'Activity Report'!$S757</f>
        <v>0</v>
      </c>
      <c r="O750" s="27">
        <f>'Activity Report'!$T769</f>
        <v>0</v>
      </c>
    </row>
    <row r="751" spans="1:15" ht="12.5" x14ac:dyDescent="0.25">
      <c r="A751" s="27">
        <f>'Activity Report'!$F770</f>
        <v>0</v>
      </c>
      <c r="B751" s="27" t="str">
        <f>'Activity Report'!$J$5</f>
        <v>2025-2026</v>
      </c>
      <c r="C751" s="27">
        <f>'Activity Report'!$H770</f>
        <v>0</v>
      </c>
      <c r="D751" s="27">
        <f>'Activity Report'!$I770</f>
        <v>0</v>
      </c>
      <c r="E751" s="27">
        <f>'Activity Report'!J770</f>
        <v>0</v>
      </c>
      <c r="F751" s="27">
        <f>'Activity Report'!$K770</f>
        <v>0</v>
      </c>
      <c r="H751" s="27">
        <f>'Activity Report'!$M770</f>
        <v>0</v>
      </c>
      <c r="I751" s="27">
        <f>'Activity Report'!$N770</f>
        <v>0</v>
      </c>
      <c r="J751" s="28">
        <f>'Activity Report'!$O770</f>
        <v>0</v>
      </c>
      <c r="K751" s="27">
        <f>'Activity Report'!$P770</f>
        <v>0</v>
      </c>
      <c r="L751" s="27">
        <f>'Activity Report'!$Q770</f>
        <v>0</v>
      </c>
      <c r="M751" s="27">
        <f>'Activity Report'!$R758</f>
        <v>0</v>
      </c>
      <c r="N751" s="27">
        <f>'Activity Report'!$S758</f>
        <v>0</v>
      </c>
      <c r="O751" s="27">
        <f>'Activity Report'!$T770</f>
        <v>0</v>
      </c>
    </row>
    <row r="752" spans="1:15" ht="12.5" x14ac:dyDescent="0.25">
      <c r="A752" s="27">
        <f>'Activity Report'!$F771</f>
        <v>0</v>
      </c>
      <c r="B752" s="27" t="str">
        <f>'Activity Report'!$J$5</f>
        <v>2025-2026</v>
      </c>
      <c r="C752" s="27">
        <f>'Activity Report'!$H771</f>
        <v>0</v>
      </c>
      <c r="D752" s="27">
        <f>'Activity Report'!$I771</f>
        <v>0</v>
      </c>
      <c r="E752" s="27">
        <f>'Activity Report'!J771</f>
        <v>0</v>
      </c>
      <c r="F752" s="27">
        <f>'Activity Report'!$K771</f>
        <v>0</v>
      </c>
      <c r="H752" s="27">
        <f>'Activity Report'!$M771</f>
        <v>0</v>
      </c>
      <c r="I752" s="27">
        <f>'Activity Report'!$N771</f>
        <v>0</v>
      </c>
      <c r="J752" s="28">
        <f>'Activity Report'!$O771</f>
        <v>0</v>
      </c>
      <c r="K752" s="27">
        <f>'Activity Report'!$P771</f>
        <v>0</v>
      </c>
      <c r="L752" s="27">
        <f>'Activity Report'!$Q771</f>
        <v>0</v>
      </c>
      <c r="M752" s="27">
        <f>'Activity Report'!$R759</f>
        <v>0</v>
      </c>
      <c r="N752" s="27">
        <f>'Activity Report'!$S759</f>
        <v>0</v>
      </c>
      <c r="O752" s="27">
        <f>'Activity Report'!$T771</f>
        <v>0</v>
      </c>
    </row>
    <row r="753" spans="1:15" ht="12.5" x14ac:dyDescent="0.25">
      <c r="A753" s="27">
        <f>'Activity Report'!$F772</f>
        <v>0</v>
      </c>
      <c r="B753" s="27" t="str">
        <f>'Activity Report'!$J$5</f>
        <v>2025-2026</v>
      </c>
      <c r="C753" s="27">
        <f>'Activity Report'!$H772</f>
        <v>0</v>
      </c>
      <c r="D753" s="27">
        <f>'Activity Report'!$I772</f>
        <v>0</v>
      </c>
      <c r="E753" s="27">
        <f>'Activity Report'!J772</f>
        <v>0</v>
      </c>
      <c r="F753" s="27">
        <f>'Activity Report'!$K772</f>
        <v>0</v>
      </c>
      <c r="H753" s="27">
        <f>'Activity Report'!$M772</f>
        <v>0</v>
      </c>
      <c r="I753" s="27">
        <f>'Activity Report'!$N772</f>
        <v>0</v>
      </c>
      <c r="J753" s="28">
        <f>'Activity Report'!$O772</f>
        <v>0</v>
      </c>
      <c r="K753" s="27">
        <f>'Activity Report'!$P772</f>
        <v>0</v>
      </c>
      <c r="L753" s="27">
        <f>'Activity Report'!$Q772</f>
        <v>0</v>
      </c>
      <c r="M753" s="27">
        <f>'Activity Report'!$R760</f>
        <v>0</v>
      </c>
      <c r="N753" s="27">
        <f>'Activity Report'!$S760</f>
        <v>0</v>
      </c>
      <c r="O753" s="27">
        <f>'Activity Report'!$T772</f>
        <v>0</v>
      </c>
    </row>
    <row r="754" spans="1:15" ht="12.5" x14ac:dyDescent="0.25">
      <c r="A754" s="27">
        <f>'Activity Report'!$F773</f>
        <v>0</v>
      </c>
      <c r="B754" s="27" t="str">
        <f>'Activity Report'!$J$5</f>
        <v>2025-2026</v>
      </c>
      <c r="C754" s="27">
        <f>'Activity Report'!$H773</f>
        <v>0</v>
      </c>
      <c r="D754" s="27">
        <f>'Activity Report'!$I773</f>
        <v>0</v>
      </c>
      <c r="E754" s="27">
        <f>'Activity Report'!J773</f>
        <v>0</v>
      </c>
      <c r="F754" s="27">
        <f>'Activity Report'!$K773</f>
        <v>0</v>
      </c>
      <c r="H754" s="27">
        <f>'Activity Report'!$M773</f>
        <v>0</v>
      </c>
      <c r="I754" s="27">
        <f>'Activity Report'!$N773</f>
        <v>0</v>
      </c>
      <c r="J754" s="28">
        <f>'Activity Report'!$O773</f>
        <v>0</v>
      </c>
      <c r="K754" s="27">
        <f>'Activity Report'!$P773</f>
        <v>0</v>
      </c>
      <c r="L754" s="27">
        <f>'Activity Report'!$Q773</f>
        <v>0</v>
      </c>
      <c r="M754" s="27">
        <f>'Activity Report'!$R761</f>
        <v>0</v>
      </c>
      <c r="N754" s="27">
        <f>'Activity Report'!$S761</f>
        <v>0</v>
      </c>
      <c r="O754" s="27">
        <f>'Activity Report'!$T773</f>
        <v>0</v>
      </c>
    </row>
    <row r="755" spans="1:15" ht="12.5" x14ac:dyDescent="0.25">
      <c r="A755" s="27">
        <f>'Activity Report'!$F774</f>
        <v>0</v>
      </c>
      <c r="B755" s="27" t="str">
        <f>'Activity Report'!$J$5</f>
        <v>2025-2026</v>
      </c>
      <c r="C755" s="27">
        <f>'Activity Report'!$H774</f>
        <v>0</v>
      </c>
      <c r="D755" s="27">
        <f>'Activity Report'!$I774</f>
        <v>0</v>
      </c>
      <c r="E755" s="27">
        <f>'Activity Report'!J774</f>
        <v>0</v>
      </c>
      <c r="F755" s="27">
        <f>'Activity Report'!$K774</f>
        <v>0</v>
      </c>
      <c r="H755" s="27">
        <f>'Activity Report'!$M774</f>
        <v>0</v>
      </c>
      <c r="I755" s="27">
        <f>'Activity Report'!$N774</f>
        <v>0</v>
      </c>
      <c r="J755" s="28">
        <f>'Activity Report'!$O774</f>
        <v>0</v>
      </c>
      <c r="K755" s="27">
        <f>'Activity Report'!$P774</f>
        <v>0</v>
      </c>
      <c r="L755" s="27">
        <f>'Activity Report'!$Q774</f>
        <v>0</v>
      </c>
      <c r="M755" s="27">
        <f>'Activity Report'!$R762</f>
        <v>0</v>
      </c>
      <c r="N755" s="27">
        <f>'Activity Report'!$S762</f>
        <v>0</v>
      </c>
      <c r="O755" s="27">
        <f>'Activity Report'!$T774</f>
        <v>0</v>
      </c>
    </row>
    <row r="756" spans="1:15" ht="12.5" x14ac:dyDescent="0.25">
      <c r="A756" s="27">
        <f>'Activity Report'!$F775</f>
        <v>0</v>
      </c>
      <c r="B756" s="27" t="str">
        <f>'Activity Report'!$J$5</f>
        <v>2025-2026</v>
      </c>
      <c r="C756" s="27">
        <f>'Activity Report'!$H775</f>
        <v>0</v>
      </c>
      <c r="D756" s="27">
        <f>'Activity Report'!$I775</f>
        <v>0</v>
      </c>
      <c r="E756" s="27">
        <f>'Activity Report'!J775</f>
        <v>0</v>
      </c>
      <c r="F756" s="27">
        <f>'Activity Report'!$K775</f>
        <v>0</v>
      </c>
      <c r="H756" s="27">
        <f>'Activity Report'!$M775</f>
        <v>0</v>
      </c>
      <c r="I756" s="27">
        <f>'Activity Report'!$N775</f>
        <v>0</v>
      </c>
      <c r="J756" s="28">
        <f>'Activity Report'!$O775</f>
        <v>0</v>
      </c>
      <c r="K756" s="27">
        <f>'Activity Report'!$P775</f>
        <v>0</v>
      </c>
      <c r="L756" s="27">
        <f>'Activity Report'!$Q775</f>
        <v>0</v>
      </c>
      <c r="M756" s="27">
        <f>'Activity Report'!$R763</f>
        <v>0</v>
      </c>
      <c r="N756" s="27">
        <f>'Activity Report'!$S763</f>
        <v>0</v>
      </c>
      <c r="O756" s="27">
        <f>'Activity Report'!$T775</f>
        <v>0</v>
      </c>
    </row>
    <row r="757" spans="1:15" ht="12.5" x14ac:dyDescent="0.25">
      <c r="A757" s="27">
        <f>'Activity Report'!$F776</f>
        <v>0</v>
      </c>
      <c r="B757" s="27" t="str">
        <f>'Activity Report'!$J$5</f>
        <v>2025-2026</v>
      </c>
      <c r="C757" s="27">
        <f>'Activity Report'!$H776</f>
        <v>0</v>
      </c>
      <c r="D757" s="27">
        <f>'Activity Report'!$I776</f>
        <v>0</v>
      </c>
      <c r="E757" s="27">
        <f>'Activity Report'!J776</f>
        <v>0</v>
      </c>
      <c r="F757" s="27">
        <f>'Activity Report'!$K776</f>
        <v>0</v>
      </c>
      <c r="H757" s="27">
        <f>'Activity Report'!$M776</f>
        <v>0</v>
      </c>
      <c r="I757" s="27">
        <f>'Activity Report'!$N776</f>
        <v>0</v>
      </c>
      <c r="J757" s="28">
        <f>'Activity Report'!$O776</f>
        <v>0</v>
      </c>
      <c r="K757" s="27">
        <f>'Activity Report'!$P776</f>
        <v>0</v>
      </c>
      <c r="L757" s="27">
        <f>'Activity Report'!$Q776</f>
        <v>0</v>
      </c>
      <c r="M757" s="27">
        <f>'Activity Report'!$R764</f>
        <v>0</v>
      </c>
      <c r="N757" s="27">
        <f>'Activity Report'!$S764</f>
        <v>0</v>
      </c>
      <c r="O757" s="27">
        <f>'Activity Report'!$T776</f>
        <v>0</v>
      </c>
    </row>
    <row r="758" spans="1:15" ht="12.5" x14ac:dyDescent="0.25">
      <c r="A758" s="27">
        <f>'Activity Report'!$F777</f>
        <v>0</v>
      </c>
      <c r="B758" s="27" t="str">
        <f>'Activity Report'!$J$5</f>
        <v>2025-2026</v>
      </c>
      <c r="C758" s="27">
        <f>'Activity Report'!$H777</f>
        <v>0</v>
      </c>
      <c r="D758" s="27">
        <f>'Activity Report'!$I777</f>
        <v>0</v>
      </c>
      <c r="E758" s="27">
        <f>'Activity Report'!J777</f>
        <v>0</v>
      </c>
      <c r="F758" s="27">
        <f>'Activity Report'!$K777</f>
        <v>0</v>
      </c>
      <c r="H758" s="27">
        <f>'Activity Report'!$M777</f>
        <v>0</v>
      </c>
      <c r="I758" s="27">
        <f>'Activity Report'!$N777</f>
        <v>0</v>
      </c>
      <c r="J758" s="28">
        <f>'Activity Report'!$O777</f>
        <v>0</v>
      </c>
      <c r="K758" s="27">
        <f>'Activity Report'!$P777</f>
        <v>0</v>
      </c>
      <c r="L758" s="27">
        <f>'Activity Report'!$Q777</f>
        <v>0</v>
      </c>
      <c r="M758" s="27">
        <f>'Activity Report'!$R765</f>
        <v>0</v>
      </c>
      <c r="N758" s="27">
        <f>'Activity Report'!$S765</f>
        <v>0</v>
      </c>
      <c r="O758" s="27">
        <f>'Activity Report'!$T777</f>
        <v>0</v>
      </c>
    </row>
    <row r="759" spans="1:15" ht="12.5" x14ac:dyDescent="0.25">
      <c r="A759" s="27">
        <f>'Activity Report'!$F778</f>
        <v>0</v>
      </c>
      <c r="B759" s="27" t="str">
        <f>'Activity Report'!$J$5</f>
        <v>2025-2026</v>
      </c>
      <c r="C759" s="27">
        <f>'Activity Report'!$H778</f>
        <v>0</v>
      </c>
      <c r="D759" s="27">
        <f>'Activity Report'!$I778</f>
        <v>0</v>
      </c>
      <c r="E759" s="27">
        <f>'Activity Report'!J778</f>
        <v>0</v>
      </c>
      <c r="F759" s="27">
        <f>'Activity Report'!$K778</f>
        <v>0</v>
      </c>
      <c r="H759" s="27">
        <f>'Activity Report'!$M778</f>
        <v>0</v>
      </c>
      <c r="I759" s="27">
        <f>'Activity Report'!$N778</f>
        <v>0</v>
      </c>
      <c r="J759" s="28">
        <f>'Activity Report'!$O778</f>
        <v>0</v>
      </c>
      <c r="K759" s="27">
        <f>'Activity Report'!$P778</f>
        <v>0</v>
      </c>
      <c r="L759" s="27">
        <f>'Activity Report'!$Q778</f>
        <v>0</v>
      </c>
      <c r="M759" s="27">
        <f>'Activity Report'!$R766</f>
        <v>0</v>
      </c>
      <c r="N759" s="27">
        <f>'Activity Report'!$S766</f>
        <v>0</v>
      </c>
      <c r="O759" s="27">
        <f>'Activity Report'!$T778</f>
        <v>0</v>
      </c>
    </row>
    <row r="760" spans="1:15" ht="12.5" x14ac:dyDescent="0.25">
      <c r="A760" s="27">
        <f>'Activity Report'!$F779</f>
        <v>0</v>
      </c>
      <c r="B760" s="27" t="str">
        <f>'Activity Report'!$J$5</f>
        <v>2025-2026</v>
      </c>
      <c r="C760" s="27">
        <f>'Activity Report'!$H779</f>
        <v>0</v>
      </c>
      <c r="D760" s="27">
        <f>'Activity Report'!$I779</f>
        <v>0</v>
      </c>
      <c r="E760" s="27">
        <f>'Activity Report'!J779</f>
        <v>0</v>
      </c>
      <c r="F760" s="27">
        <f>'Activity Report'!$K779</f>
        <v>0</v>
      </c>
      <c r="H760" s="27">
        <f>'Activity Report'!$M779</f>
        <v>0</v>
      </c>
      <c r="I760" s="27">
        <f>'Activity Report'!$N779</f>
        <v>0</v>
      </c>
      <c r="J760" s="28">
        <f>'Activity Report'!$O779</f>
        <v>0</v>
      </c>
      <c r="K760" s="27">
        <f>'Activity Report'!$P779</f>
        <v>0</v>
      </c>
      <c r="L760" s="27">
        <f>'Activity Report'!$Q779</f>
        <v>0</v>
      </c>
      <c r="M760" s="27">
        <f>'Activity Report'!$R767</f>
        <v>0</v>
      </c>
      <c r="N760" s="27">
        <f>'Activity Report'!$S767</f>
        <v>0</v>
      </c>
      <c r="O760" s="27">
        <f>'Activity Report'!$T779</f>
        <v>0</v>
      </c>
    </row>
    <row r="761" spans="1:15" ht="12.5" x14ac:dyDescent="0.25">
      <c r="A761" s="27">
        <f>'Activity Report'!$F780</f>
        <v>0</v>
      </c>
      <c r="B761" s="27" t="str">
        <f>'Activity Report'!$J$5</f>
        <v>2025-2026</v>
      </c>
      <c r="C761" s="27">
        <f>'Activity Report'!$H780</f>
        <v>0</v>
      </c>
      <c r="D761" s="27">
        <f>'Activity Report'!$I780</f>
        <v>0</v>
      </c>
      <c r="E761" s="27">
        <f>'Activity Report'!J780</f>
        <v>0</v>
      </c>
      <c r="F761" s="27">
        <f>'Activity Report'!$K780</f>
        <v>0</v>
      </c>
      <c r="H761" s="27">
        <f>'Activity Report'!$M780</f>
        <v>0</v>
      </c>
      <c r="I761" s="27">
        <f>'Activity Report'!$N780</f>
        <v>0</v>
      </c>
      <c r="J761" s="28">
        <f>'Activity Report'!$O780</f>
        <v>0</v>
      </c>
      <c r="K761" s="27">
        <f>'Activity Report'!$P780</f>
        <v>0</v>
      </c>
      <c r="L761" s="27">
        <f>'Activity Report'!$Q780</f>
        <v>0</v>
      </c>
      <c r="M761" s="27">
        <f>'Activity Report'!$R768</f>
        <v>0</v>
      </c>
      <c r="N761" s="27">
        <f>'Activity Report'!$S768</f>
        <v>0</v>
      </c>
      <c r="O761" s="27">
        <f>'Activity Report'!$T780</f>
        <v>0</v>
      </c>
    </row>
    <row r="762" spans="1:15" ht="12.5" x14ac:dyDescent="0.25">
      <c r="A762" s="27">
        <f>'Activity Report'!$F781</f>
        <v>0</v>
      </c>
      <c r="B762" s="27" t="str">
        <f>'Activity Report'!$J$5</f>
        <v>2025-2026</v>
      </c>
      <c r="C762" s="27">
        <f>'Activity Report'!$H781</f>
        <v>0</v>
      </c>
      <c r="D762" s="27">
        <f>'Activity Report'!$I781</f>
        <v>0</v>
      </c>
      <c r="E762" s="27">
        <f>'Activity Report'!J781</f>
        <v>0</v>
      </c>
      <c r="F762" s="27">
        <f>'Activity Report'!$K781</f>
        <v>0</v>
      </c>
      <c r="H762" s="27">
        <f>'Activity Report'!$M781</f>
        <v>0</v>
      </c>
      <c r="I762" s="27">
        <f>'Activity Report'!$N781</f>
        <v>0</v>
      </c>
      <c r="J762" s="28">
        <f>'Activity Report'!$O781</f>
        <v>0</v>
      </c>
      <c r="K762" s="27">
        <f>'Activity Report'!$P781</f>
        <v>0</v>
      </c>
      <c r="L762" s="27">
        <f>'Activity Report'!$Q781</f>
        <v>0</v>
      </c>
      <c r="M762" s="27">
        <f>'Activity Report'!$R769</f>
        <v>0</v>
      </c>
      <c r="N762" s="27">
        <f>'Activity Report'!$S769</f>
        <v>0</v>
      </c>
      <c r="O762" s="27">
        <f>'Activity Report'!$T781</f>
        <v>0</v>
      </c>
    </row>
    <row r="763" spans="1:15" ht="12.5" x14ac:dyDescent="0.25">
      <c r="A763" s="27">
        <f>'Activity Report'!$F782</f>
        <v>0</v>
      </c>
      <c r="B763" s="27" t="str">
        <f>'Activity Report'!$J$5</f>
        <v>2025-2026</v>
      </c>
      <c r="C763" s="27">
        <f>'Activity Report'!$H782</f>
        <v>0</v>
      </c>
      <c r="D763" s="27">
        <f>'Activity Report'!$I782</f>
        <v>0</v>
      </c>
      <c r="E763" s="27">
        <f>'Activity Report'!J782</f>
        <v>0</v>
      </c>
      <c r="F763" s="27">
        <f>'Activity Report'!$K782</f>
        <v>0</v>
      </c>
      <c r="H763" s="27">
        <f>'Activity Report'!$M782</f>
        <v>0</v>
      </c>
      <c r="I763" s="27">
        <f>'Activity Report'!$N782</f>
        <v>0</v>
      </c>
      <c r="J763" s="28">
        <f>'Activity Report'!$O782</f>
        <v>0</v>
      </c>
      <c r="K763" s="27">
        <f>'Activity Report'!$P782</f>
        <v>0</v>
      </c>
      <c r="L763" s="27">
        <f>'Activity Report'!$Q782</f>
        <v>0</v>
      </c>
      <c r="M763" s="27">
        <f>'Activity Report'!$R770</f>
        <v>0</v>
      </c>
      <c r="N763" s="27">
        <f>'Activity Report'!$S770</f>
        <v>0</v>
      </c>
      <c r="O763" s="27">
        <f>'Activity Report'!$T782</f>
        <v>0</v>
      </c>
    </row>
    <row r="764" spans="1:15" ht="12.5" x14ac:dyDescent="0.25">
      <c r="A764" s="27">
        <f>'Activity Report'!$F783</f>
        <v>0</v>
      </c>
      <c r="B764" s="27" t="str">
        <f>'Activity Report'!$J$5</f>
        <v>2025-2026</v>
      </c>
      <c r="C764" s="27">
        <f>'Activity Report'!$H783</f>
        <v>0</v>
      </c>
      <c r="D764" s="27">
        <f>'Activity Report'!$I783</f>
        <v>0</v>
      </c>
      <c r="E764" s="27">
        <f>'Activity Report'!J783</f>
        <v>0</v>
      </c>
      <c r="F764" s="27">
        <f>'Activity Report'!$K783</f>
        <v>0</v>
      </c>
      <c r="H764" s="27">
        <f>'Activity Report'!$M783</f>
        <v>0</v>
      </c>
      <c r="I764" s="27">
        <f>'Activity Report'!$N783</f>
        <v>0</v>
      </c>
      <c r="J764" s="28">
        <f>'Activity Report'!$O783</f>
        <v>0</v>
      </c>
      <c r="K764" s="27">
        <f>'Activity Report'!$P783</f>
        <v>0</v>
      </c>
      <c r="L764" s="27">
        <f>'Activity Report'!$Q783</f>
        <v>0</v>
      </c>
      <c r="M764" s="27">
        <f>'Activity Report'!$R771</f>
        <v>0</v>
      </c>
      <c r="N764" s="27">
        <f>'Activity Report'!$S771</f>
        <v>0</v>
      </c>
      <c r="O764" s="27">
        <f>'Activity Report'!$T783</f>
        <v>0</v>
      </c>
    </row>
    <row r="765" spans="1:15" ht="12.5" x14ac:dyDescent="0.25">
      <c r="A765" s="27">
        <f>'Activity Report'!$F784</f>
        <v>0</v>
      </c>
      <c r="B765" s="27" t="str">
        <f>'Activity Report'!$J$5</f>
        <v>2025-2026</v>
      </c>
      <c r="C765" s="27">
        <f>'Activity Report'!$H784</f>
        <v>0</v>
      </c>
      <c r="D765" s="27">
        <f>'Activity Report'!$I784</f>
        <v>0</v>
      </c>
      <c r="E765" s="27">
        <f>'Activity Report'!J784</f>
        <v>0</v>
      </c>
      <c r="F765" s="27">
        <f>'Activity Report'!$K784</f>
        <v>0</v>
      </c>
      <c r="H765" s="27">
        <f>'Activity Report'!$M784</f>
        <v>0</v>
      </c>
      <c r="I765" s="27">
        <f>'Activity Report'!$N784</f>
        <v>0</v>
      </c>
      <c r="J765" s="28">
        <f>'Activity Report'!$O784</f>
        <v>0</v>
      </c>
      <c r="K765" s="27">
        <f>'Activity Report'!$P784</f>
        <v>0</v>
      </c>
      <c r="L765" s="27">
        <f>'Activity Report'!$Q784</f>
        <v>0</v>
      </c>
      <c r="M765" s="27">
        <f>'Activity Report'!$R772</f>
        <v>0</v>
      </c>
      <c r="N765" s="27">
        <f>'Activity Report'!$S772</f>
        <v>0</v>
      </c>
      <c r="O765" s="27">
        <f>'Activity Report'!$T784</f>
        <v>0</v>
      </c>
    </row>
    <row r="766" spans="1:15" ht="12.5" x14ac:dyDescent="0.25">
      <c r="A766" s="27">
        <f>'Activity Report'!$F785</f>
        <v>0</v>
      </c>
      <c r="B766" s="27" t="str">
        <f>'Activity Report'!$J$5</f>
        <v>2025-2026</v>
      </c>
      <c r="C766" s="27">
        <f>'Activity Report'!$H785</f>
        <v>0</v>
      </c>
      <c r="D766" s="27">
        <f>'Activity Report'!$I785</f>
        <v>0</v>
      </c>
      <c r="E766" s="27">
        <f>'Activity Report'!J785</f>
        <v>0</v>
      </c>
      <c r="F766" s="27">
        <f>'Activity Report'!$K785</f>
        <v>0</v>
      </c>
      <c r="H766" s="27">
        <f>'Activity Report'!$M785</f>
        <v>0</v>
      </c>
      <c r="I766" s="27">
        <f>'Activity Report'!$N785</f>
        <v>0</v>
      </c>
      <c r="J766" s="28">
        <f>'Activity Report'!$O785</f>
        <v>0</v>
      </c>
      <c r="K766" s="27">
        <f>'Activity Report'!$P785</f>
        <v>0</v>
      </c>
      <c r="L766" s="27">
        <f>'Activity Report'!$Q785</f>
        <v>0</v>
      </c>
      <c r="M766" s="27">
        <f>'Activity Report'!$R773</f>
        <v>0</v>
      </c>
      <c r="N766" s="27">
        <f>'Activity Report'!$S773</f>
        <v>0</v>
      </c>
      <c r="O766" s="27">
        <f>'Activity Report'!$T785</f>
        <v>0</v>
      </c>
    </row>
    <row r="767" spans="1:15" ht="12.5" x14ac:dyDescent="0.25">
      <c r="A767" s="27">
        <f>'Activity Report'!$F786</f>
        <v>0</v>
      </c>
      <c r="B767" s="27" t="str">
        <f>'Activity Report'!$J$5</f>
        <v>2025-2026</v>
      </c>
      <c r="C767" s="27">
        <f>'Activity Report'!$H786</f>
        <v>0</v>
      </c>
      <c r="D767" s="27">
        <f>'Activity Report'!$I786</f>
        <v>0</v>
      </c>
      <c r="E767" s="27">
        <f>'Activity Report'!J786</f>
        <v>0</v>
      </c>
      <c r="F767" s="27">
        <f>'Activity Report'!$K786</f>
        <v>0</v>
      </c>
      <c r="H767" s="27">
        <f>'Activity Report'!$M786</f>
        <v>0</v>
      </c>
      <c r="I767" s="27">
        <f>'Activity Report'!$N786</f>
        <v>0</v>
      </c>
      <c r="J767" s="28">
        <f>'Activity Report'!$O786</f>
        <v>0</v>
      </c>
      <c r="K767" s="27">
        <f>'Activity Report'!$P786</f>
        <v>0</v>
      </c>
      <c r="L767" s="27">
        <f>'Activity Report'!$Q786</f>
        <v>0</v>
      </c>
      <c r="M767" s="27">
        <f>'Activity Report'!$R774</f>
        <v>0</v>
      </c>
      <c r="N767" s="27">
        <f>'Activity Report'!$S774</f>
        <v>0</v>
      </c>
      <c r="O767" s="27">
        <f>'Activity Report'!$T786</f>
        <v>0</v>
      </c>
    </row>
    <row r="768" spans="1:15" ht="12.5" x14ac:dyDescent="0.25">
      <c r="A768" s="27">
        <f>'Activity Report'!$F787</f>
        <v>0</v>
      </c>
      <c r="B768" s="27" t="str">
        <f>'Activity Report'!$J$5</f>
        <v>2025-2026</v>
      </c>
      <c r="C768" s="27">
        <f>'Activity Report'!$H787</f>
        <v>0</v>
      </c>
      <c r="D768" s="27">
        <f>'Activity Report'!$I787</f>
        <v>0</v>
      </c>
      <c r="E768" s="27">
        <f>'Activity Report'!J787</f>
        <v>0</v>
      </c>
      <c r="F768" s="27">
        <f>'Activity Report'!$K787</f>
        <v>0</v>
      </c>
      <c r="H768" s="27">
        <f>'Activity Report'!$M787</f>
        <v>0</v>
      </c>
      <c r="I768" s="27">
        <f>'Activity Report'!$N787</f>
        <v>0</v>
      </c>
      <c r="J768" s="28">
        <f>'Activity Report'!$O787</f>
        <v>0</v>
      </c>
      <c r="K768" s="27">
        <f>'Activity Report'!$P787</f>
        <v>0</v>
      </c>
      <c r="L768" s="27">
        <f>'Activity Report'!$Q787</f>
        <v>0</v>
      </c>
      <c r="M768" s="27">
        <f>'Activity Report'!$R775</f>
        <v>0</v>
      </c>
      <c r="N768" s="27">
        <f>'Activity Report'!$S775</f>
        <v>0</v>
      </c>
      <c r="O768" s="27">
        <f>'Activity Report'!$T787</f>
        <v>0</v>
      </c>
    </row>
    <row r="769" spans="1:15" ht="12.5" x14ac:dyDescent="0.25">
      <c r="A769" s="27">
        <f>'Activity Report'!$F788</f>
        <v>0</v>
      </c>
      <c r="B769" s="27" t="str">
        <f>'Activity Report'!$J$5</f>
        <v>2025-2026</v>
      </c>
      <c r="C769" s="27">
        <f>'Activity Report'!$H788</f>
        <v>0</v>
      </c>
      <c r="D769" s="27">
        <f>'Activity Report'!$I788</f>
        <v>0</v>
      </c>
      <c r="E769" s="27">
        <f>'Activity Report'!J788</f>
        <v>0</v>
      </c>
      <c r="F769" s="27">
        <f>'Activity Report'!$K788</f>
        <v>0</v>
      </c>
      <c r="H769" s="27">
        <f>'Activity Report'!$M788</f>
        <v>0</v>
      </c>
      <c r="I769" s="27">
        <f>'Activity Report'!$N788</f>
        <v>0</v>
      </c>
      <c r="J769" s="28">
        <f>'Activity Report'!$O788</f>
        <v>0</v>
      </c>
      <c r="K769" s="27">
        <f>'Activity Report'!$P788</f>
        <v>0</v>
      </c>
      <c r="L769" s="27">
        <f>'Activity Report'!$Q788</f>
        <v>0</v>
      </c>
      <c r="M769" s="27">
        <f>'Activity Report'!$R776</f>
        <v>0</v>
      </c>
      <c r="N769" s="27">
        <f>'Activity Report'!$S776</f>
        <v>0</v>
      </c>
      <c r="O769" s="27">
        <f>'Activity Report'!$T788</f>
        <v>0</v>
      </c>
    </row>
    <row r="770" spans="1:15" ht="12.5" x14ac:dyDescent="0.25">
      <c r="A770" s="27">
        <f>'Activity Report'!$F789</f>
        <v>0</v>
      </c>
      <c r="B770" s="27" t="str">
        <f>'Activity Report'!$J$5</f>
        <v>2025-2026</v>
      </c>
      <c r="C770" s="27">
        <f>'Activity Report'!$H789</f>
        <v>0</v>
      </c>
      <c r="D770" s="27">
        <f>'Activity Report'!$I789</f>
        <v>0</v>
      </c>
      <c r="E770" s="27">
        <f>'Activity Report'!J789</f>
        <v>0</v>
      </c>
      <c r="F770" s="27">
        <f>'Activity Report'!$K789</f>
        <v>0</v>
      </c>
      <c r="H770" s="27">
        <f>'Activity Report'!$M789</f>
        <v>0</v>
      </c>
      <c r="I770" s="27">
        <f>'Activity Report'!$N789</f>
        <v>0</v>
      </c>
      <c r="J770" s="28">
        <f>'Activity Report'!$O789</f>
        <v>0</v>
      </c>
      <c r="K770" s="27">
        <f>'Activity Report'!$P789</f>
        <v>0</v>
      </c>
      <c r="L770" s="27">
        <f>'Activity Report'!$Q789</f>
        <v>0</v>
      </c>
      <c r="M770" s="27">
        <f>'Activity Report'!$R777</f>
        <v>0</v>
      </c>
      <c r="N770" s="27">
        <f>'Activity Report'!$S777</f>
        <v>0</v>
      </c>
      <c r="O770" s="27">
        <f>'Activity Report'!$T789</f>
        <v>0</v>
      </c>
    </row>
    <row r="771" spans="1:15" ht="12.5" x14ac:dyDescent="0.25">
      <c r="A771" s="27">
        <f>'Activity Report'!$F790</f>
        <v>0</v>
      </c>
      <c r="B771" s="27" t="str">
        <f>'Activity Report'!$J$5</f>
        <v>2025-2026</v>
      </c>
      <c r="C771" s="27">
        <f>'Activity Report'!$H790</f>
        <v>0</v>
      </c>
      <c r="D771" s="27">
        <f>'Activity Report'!$I790</f>
        <v>0</v>
      </c>
      <c r="E771" s="27">
        <f>'Activity Report'!J790</f>
        <v>0</v>
      </c>
      <c r="F771" s="27">
        <f>'Activity Report'!$K790</f>
        <v>0</v>
      </c>
      <c r="H771" s="27">
        <f>'Activity Report'!$M790</f>
        <v>0</v>
      </c>
      <c r="I771" s="27">
        <f>'Activity Report'!$N790</f>
        <v>0</v>
      </c>
      <c r="J771" s="28">
        <f>'Activity Report'!$O790</f>
        <v>0</v>
      </c>
      <c r="K771" s="27">
        <f>'Activity Report'!$P790</f>
        <v>0</v>
      </c>
      <c r="L771" s="27">
        <f>'Activity Report'!$Q790</f>
        <v>0</v>
      </c>
      <c r="M771" s="27">
        <f>'Activity Report'!$R778</f>
        <v>0</v>
      </c>
      <c r="N771" s="27">
        <f>'Activity Report'!$S778</f>
        <v>0</v>
      </c>
      <c r="O771" s="27">
        <f>'Activity Report'!$T790</f>
        <v>0</v>
      </c>
    </row>
    <row r="772" spans="1:15" ht="12.5" x14ac:dyDescent="0.25">
      <c r="A772" s="27">
        <f>'Activity Report'!$F791</f>
        <v>0</v>
      </c>
      <c r="B772" s="27" t="str">
        <f>'Activity Report'!$J$5</f>
        <v>2025-2026</v>
      </c>
      <c r="C772" s="27">
        <f>'Activity Report'!$H791</f>
        <v>0</v>
      </c>
      <c r="D772" s="27">
        <f>'Activity Report'!$I791</f>
        <v>0</v>
      </c>
      <c r="E772" s="27">
        <f>'Activity Report'!J791</f>
        <v>0</v>
      </c>
      <c r="F772" s="27">
        <f>'Activity Report'!$K791</f>
        <v>0</v>
      </c>
      <c r="H772" s="27">
        <f>'Activity Report'!$M791</f>
        <v>0</v>
      </c>
      <c r="I772" s="27">
        <f>'Activity Report'!$N791</f>
        <v>0</v>
      </c>
      <c r="J772" s="28">
        <f>'Activity Report'!$O791</f>
        <v>0</v>
      </c>
      <c r="K772" s="27">
        <f>'Activity Report'!$P791</f>
        <v>0</v>
      </c>
      <c r="L772" s="27">
        <f>'Activity Report'!$Q791</f>
        <v>0</v>
      </c>
      <c r="M772" s="27">
        <f>'Activity Report'!$R779</f>
        <v>0</v>
      </c>
      <c r="N772" s="27">
        <f>'Activity Report'!$S779</f>
        <v>0</v>
      </c>
      <c r="O772" s="27">
        <f>'Activity Report'!$T791</f>
        <v>0</v>
      </c>
    </row>
    <row r="773" spans="1:15" ht="12.5" x14ac:dyDescent="0.25">
      <c r="A773" s="27">
        <f>'Activity Report'!$F792</f>
        <v>0</v>
      </c>
      <c r="B773" s="27" t="str">
        <f>'Activity Report'!$J$5</f>
        <v>2025-2026</v>
      </c>
      <c r="C773" s="27">
        <f>'Activity Report'!$H792</f>
        <v>0</v>
      </c>
      <c r="D773" s="27">
        <f>'Activity Report'!$I792</f>
        <v>0</v>
      </c>
      <c r="E773" s="27">
        <f>'Activity Report'!J792</f>
        <v>0</v>
      </c>
      <c r="F773" s="27">
        <f>'Activity Report'!$K792</f>
        <v>0</v>
      </c>
      <c r="H773" s="27">
        <f>'Activity Report'!$M792</f>
        <v>0</v>
      </c>
      <c r="I773" s="27">
        <f>'Activity Report'!$N792</f>
        <v>0</v>
      </c>
      <c r="J773" s="28">
        <f>'Activity Report'!$O792</f>
        <v>0</v>
      </c>
      <c r="K773" s="27">
        <f>'Activity Report'!$P792</f>
        <v>0</v>
      </c>
      <c r="L773" s="27">
        <f>'Activity Report'!$Q792</f>
        <v>0</v>
      </c>
      <c r="M773" s="27">
        <f>'Activity Report'!$R780</f>
        <v>0</v>
      </c>
      <c r="N773" s="27">
        <f>'Activity Report'!$S780</f>
        <v>0</v>
      </c>
      <c r="O773" s="27">
        <f>'Activity Report'!$T792</f>
        <v>0</v>
      </c>
    </row>
    <row r="774" spans="1:15" ht="12.5" x14ac:dyDescent="0.25">
      <c r="A774" s="27">
        <f>'Activity Report'!$F793</f>
        <v>0</v>
      </c>
      <c r="B774" s="27" t="str">
        <f>'Activity Report'!$J$5</f>
        <v>2025-2026</v>
      </c>
      <c r="C774" s="27">
        <f>'Activity Report'!$H793</f>
        <v>0</v>
      </c>
      <c r="D774" s="27">
        <f>'Activity Report'!$I793</f>
        <v>0</v>
      </c>
      <c r="E774" s="27">
        <f>'Activity Report'!J793</f>
        <v>0</v>
      </c>
      <c r="F774" s="27">
        <f>'Activity Report'!$K793</f>
        <v>0</v>
      </c>
      <c r="H774" s="27">
        <f>'Activity Report'!$M793</f>
        <v>0</v>
      </c>
      <c r="I774" s="27">
        <f>'Activity Report'!$N793</f>
        <v>0</v>
      </c>
      <c r="J774" s="28">
        <f>'Activity Report'!$O793</f>
        <v>0</v>
      </c>
      <c r="K774" s="27">
        <f>'Activity Report'!$P793</f>
        <v>0</v>
      </c>
      <c r="L774" s="27">
        <f>'Activity Report'!$Q793</f>
        <v>0</v>
      </c>
      <c r="M774" s="27">
        <f>'Activity Report'!$R781</f>
        <v>0</v>
      </c>
      <c r="N774" s="27">
        <f>'Activity Report'!$S781</f>
        <v>0</v>
      </c>
      <c r="O774" s="27">
        <f>'Activity Report'!$T793</f>
        <v>0</v>
      </c>
    </row>
    <row r="775" spans="1:15" ht="12.5" x14ac:dyDescent="0.25">
      <c r="A775" s="27">
        <f>'Activity Report'!$F794</f>
        <v>0</v>
      </c>
      <c r="B775" s="27" t="str">
        <f>'Activity Report'!$J$5</f>
        <v>2025-2026</v>
      </c>
      <c r="C775" s="27">
        <f>'Activity Report'!$H794</f>
        <v>0</v>
      </c>
      <c r="D775" s="27">
        <f>'Activity Report'!$I794</f>
        <v>0</v>
      </c>
      <c r="E775" s="27">
        <f>'Activity Report'!J794</f>
        <v>0</v>
      </c>
      <c r="F775" s="27">
        <f>'Activity Report'!$K794</f>
        <v>0</v>
      </c>
      <c r="H775" s="27">
        <f>'Activity Report'!$M794</f>
        <v>0</v>
      </c>
      <c r="I775" s="27">
        <f>'Activity Report'!$N794</f>
        <v>0</v>
      </c>
      <c r="J775" s="28">
        <f>'Activity Report'!$O794</f>
        <v>0</v>
      </c>
      <c r="K775" s="27">
        <f>'Activity Report'!$P794</f>
        <v>0</v>
      </c>
      <c r="L775" s="27">
        <f>'Activity Report'!$Q794</f>
        <v>0</v>
      </c>
      <c r="M775" s="27">
        <f>'Activity Report'!$R782</f>
        <v>0</v>
      </c>
      <c r="N775" s="27">
        <f>'Activity Report'!$S782</f>
        <v>0</v>
      </c>
      <c r="O775" s="27">
        <f>'Activity Report'!$T794</f>
        <v>0</v>
      </c>
    </row>
    <row r="776" spans="1:15" ht="12.5" x14ac:dyDescent="0.25">
      <c r="A776" s="27">
        <f>'Activity Report'!$F795</f>
        <v>0</v>
      </c>
      <c r="B776" s="27" t="str">
        <f>'Activity Report'!$J$5</f>
        <v>2025-2026</v>
      </c>
      <c r="C776" s="27">
        <f>'Activity Report'!$H795</f>
        <v>0</v>
      </c>
      <c r="D776" s="27">
        <f>'Activity Report'!$I795</f>
        <v>0</v>
      </c>
      <c r="E776" s="27">
        <f>'Activity Report'!J795</f>
        <v>0</v>
      </c>
      <c r="F776" s="27">
        <f>'Activity Report'!$K795</f>
        <v>0</v>
      </c>
      <c r="H776" s="27">
        <f>'Activity Report'!$M795</f>
        <v>0</v>
      </c>
      <c r="I776" s="27">
        <f>'Activity Report'!$N795</f>
        <v>0</v>
      </c>
      <c r="J776" s="28">
        <f>'Activity Report'!$O795</f>
        <v>0</v>
      </c>
      <c r="K776" s="27">
        <f>'Activity Report'!$P795</f>
        <v>0</v>
      </c>
      <c r="L776" s="27">
        <f>'Activity Report'!$Q795</f>
        <v>0</v>
      </c>
      <c r="M776" s="27">
        <f>'Activity Report'!$R783</f>
        <v>0</v>
      </c>
      <c r="N776" s="27">
        <f>'Activity Report'!$S783</f>
        <v>0</v>
      </c>
      <c r="O776" s="27">
        <f>'Activity Report'!$T795</f>
        <v>0</v>
      </c>
    </row>
    <row r="777" spans="1:15" ht="12.5" x14ac:dyDescent="0.25">
      <c r="A777" s="27">
        <f>'Activity Report'!$F796</f>
        <v>0</v>
      </c>
      <c r="B777" s="27" t="str">
        <f>'Activity Report'!$J$5</f>
        <v>2025-2026</v>
      </c>
      <c r="C777" s="27">
        <f>'Activity Report'!$H796</f>
        <v>0</v>
      </c>
      <c r="D777" s="27">
        <f>'Activity Report'!$I796</f>
        <v>0</v>
      </c>
      <c r="E777" s="27">
        <f>'Activity Report'!J796</f>
        <v>0</v>
      </c>
      <c r="F777" s="27">
        <f>'Activity Report'!$K796</f>
        <v>0</v>
      </c>
      <c r="H777" s="27">
        <f>'Activity Report'!$M796</f>
        <v>0</v>
      </c>
      <c r="I777" s="27">
        <f>'Activity Report'!$N796</f>
        <v>0</v>
      </c>
      <c r="J777" s="28">
        <f>'Activity Report'!$O796</f>
        <v>0</v>
      </c>
      <c r="K777" s="27">
        <f>'Activity Report'!$P796</f>
        <v>0</v>
      </c>
      <c r="L777" s="27">
        <f>'Activity Report'!$Q796</f>
        <v>0</v>
      </c>
      <c r="M777" s="27">
        <f>'Activity Report'!$R784</f>
        <v>0</v>
      </c>
      <c r="N777" s="27">
        <f>'Activity Report'!$S784</f>
        <v>0</v>
      </c>
      <c r="O777" s="27">
        <f>'Activity Report'!$T796</f>
        <v>0</v>
      </c>
    </row>
    <row r="778" spans="1:15" ht="12.5" x14ac:dyDescent="0.25">
      <c r="A778" s="27">
        <f>'Activity Report'!$F797</f>
        <v>0</v>
      </c>
      <c r="B778" s="27" t="str">
        <f>'Activity Report'!$J$5</f>
        <v>2025-2026</v>
      </c>
      <c r="C778" s="27">
        <f>'Activity Report'!$H797</f>
        <v>0</v>
      </c>
      <c r="D778" s="27">
        <f>'Activity Report'!$I797</f>
        <v>0</v>
      </c>
      <c r="E778" s="27">
        <f>'Activity Report'!J797</f>
        <v>0</v>
      </c>
      <c r="F778" s="27">
        <f>'Activity Report'!$K797</f>
        <v>0</v>
      </c>
      <c r="H778" s="27">
        <f>'Activity Report'!$M797</f>
        <v>0</v>
      </c>
      <c r="I778" s="27">
        <f>'Activity Report'!$N797</f>
        <v>0</v>
      </c>
      <c r="J778" s="28">
        <f>'Activity Report'!$O797</f>
        <v>0</v>
      </c>
      <c r="K778" s="27">
        <f>'Activity Report'!$P797</f>
        <v>0</v>
      </c>
      <c r="L778" s="27">
        <f>'Activity Report'!$Q797</f>
        <v>0</v>
      </c>
      <c r="M778" s="27">
        <f>'Activity Report'!$R785</f>
        <v>0</v>
      </c>
      <c r="N778" s="27">
        <f>'Activity Report'!$S785</f>
        <v>0</v>
      </c>
      <c r="O778" s="27">
        <f>'Activity Report'!$T797</f>
        <v>0</v>
      </c>
    </row>
    <row r="779" spans="1:15" ht="12.5" x14ac:dyDescent="0.25">
      <c r="A779" s="27">
        <f>'Activity Report'!$F798</f>
        <v>0</v>
      </c>
      <c r="B779" s="27" t="str">
        <f>'Activity Report'!$J$5</f>
        <v>2025-2026</v>
      </c>
      <c r="C779" s="27">
        <f>'Activity Report'!$H798</f>
        <v>0</v>
      </c>
      <c r="D779" s="27">
        <f>'Activity Report'!$I798</f>
        <v>0</v>
      </c>
      <c r="E779" s="27">
        <f>'Activity Report'!J798</f>
        <v>0</v>
      </c>
      <c r="F779" s="27">
        <f>'Activity Report'!$K798</f>
        <v>0</v>
      </c>
      <c r="H779" s="27">
        <f>'Activity Report'!$M798</f>
        <v>0</v>
      </c>
      <c r="I779" s="27">
        <f>'Activity Report'!$N798</f>
        <v>0</v>
      </c>
      <c r="J779" s="28">
        <f>'Activity Report'!$O798</f>
        <v>0</v>
      </c>
      <c r="K779" s="27">
        <f>'Activity Report'!$P798</f>
        <v>0</v>
      </c>
      <c r="L779" s="27">
        <f>'Activity Report'!$Q798</f>
        <v>0</v>
      </c>
      <c r="M779" s="27">
        <f>'Activity Report'!$R786</f>
        <v>0</v>
      </c>
      <c r="N779" s="27">
        <f>'Activity Report'!$S786</f>
        <v>0</v>
      </c>
      <c r="O779" s="27">
        <f>'Activity Report'!$T798</f>
        <v>0</v>
      </c>
    </row>
    <row r="780" spans="1:15" ht="12.5" x14ac:dyDescent="0.25">
      <c r="A780" s="27">
        <f>'Activity Report'!$F799</f>
        <v>0</v>
      </c>
      <c r="B780" s="27" t="str">
        <f>'Activity Report'!$J$5</f>
        <v>2025-2026</v>
      </c>
      <c r="C780" s="27">
        <f>'Activity Report'!$H799</f>
        <v>0</v>
      </c>
      <c r="D780" s="27">
        <f>'Activity Report'!$I799</f>
        <v>0</v>
      </c>
      <c r="E780" s="27">
        <f>'Activity Report'!J799</f>
        <v>0</v>
      </c>
      <c r="F780" s="27">
        <f>'Activity Report'!$K799</f>
        <v>0</v>
      </c>
      <c r="H780" s="27">
        <f>'Activity Report'!$M799</f>
        <v>0</v>
      </c>
      <c r="I780" s="27">
        <f>'Activity Report'!$N799</f>
        <v>0</v>
      </c>
      <c r="J780" s="28">
        <f>'Activity Report'!$O799</f>
        <v>0</v>
      </c>
      <c r="K780" s="27">
        <f>'Activity Report'!$P799</f>
        <v>0</v>
      </c>
      <c r="L780" s="27">
        <f>'Activity Report'!$Q799</f>
        <v>0</v>
      </c>
      <c r="M780" s="27">
        <f>'Activity Report'!$R787</f>
        <v>0</v>
      </c>
      <c r="N780" s="27">
        <f>'Activity Report'!$S787</f>
        <v>0</v>
      </c>
      <c r="O780" s="27">
        <f>'Activity Report'!$T799</f>
        <v>0</v>
      </c>
    </row>
    <row r="781" spans="1:15" ht="12.5" x14ac:dyDescent="0.25">
      <c r="A781" s="27">
        <f>'Activity Report'!$F800</f>
        <v>0</v>
      </c>
      <c r="B781" s="27" t="str">
        <f>'Activity Report'!$J$5</f>
        <v>2025-2026</v>
      </c>
      <c r="C781" s="27">
        <f>'Activity Report'!$H800</f>
        <v>0</v>
      </c>
      <c r="D781" s="27">
        <f>'Activity Report'!$I800</f>
        <v>0</v>
      </c>
      <c r="E781" s="27">
        <f>'Activity Report'!J800</f>
        <v>0</v>
      </c>
      <c r="F781" s="27">
        <f>'Activity Report'!$K800</f>
        <v>0</v>
      </c>
      <c r="H781" s="27">
        <f>'Activity Report'!$M800</f>
        <v>0</v>
      </c>
      <c r="I781" s="27">
        <f>'Activity Report'!$N800</f>
        <v>0</v>
      </c>
      <c r="J781" s="28">
        <f>'Activity Report'!$O800</f>
        <v>0</v>
      </c>
      <c r="K781" s="27">
        <f>'Activity Report'!$P800</f>
        <v>0</v>
      </c>
      <c r="L781" s="27">
        <f>'Activity Report'!$Q800</f>
        <v>0</v>
      </c>
      <c r="M781" s="27">
        <f>'Activity Report'!$R788</f>
        <v>0</v>
      </c>
      <c r="N781" s="27">
        <f>'Activity Report'!$S788</f>
        <v>0</v>
      </c>
      <c r="O781" s="27">
        <f>'Activity Report'!$T800</f>
        <v>0</v>
      </c>
    </row>
    <row r="782" spans="1:15" ht="12.5" x14ac:dyDescent="0.25">
      <c r="A782" s="27">
        <f>'Activity Report'!$F801</f>
        <v>0</v>
      </c>
      <c r="B782" s="27" t="str">
        <f>'Activity Report'!$J$5</f>
        <v>2025-2026</v>
      </c>
      <c r="C782" s="27">
        <f>'Activity Report'!$H801</f>
        <v>0</v>
      </c>
      <c r="D782" s="27">
        <f>'Activity Report'!$I801</f>
        <v>0</v>
      </c>
      <c r="E782" s="27">
        <f>'Activity Report'!J801</f>
        <v>0</v>
      </c>
      <c r="F782" s="27">
        <f>'Activity Report'!$K801</f>
        <v>0</v>
      </c>
      <c r="H782" s="27">
        <f>'Activity Report'!$M801</f>
        <v>0</v>
      </c>
      <c r="I782" s="27">
        <f>'Activity Report'!$N801</f>
        <v>0</v>
      </c>
      <c r="J782" s="28">
        <f>'Activity Report'!$O801</f>
        <v>0</v>
      </c>
      <c r="K782" s="27">
        <f>'Activity Report'!$P801</f>
        <v>0</v>
      </c>
      <c r="L782" s="27">
        <f>'Activity Report'!$Q801</f>
        <v>0</v>
      </c>
      <c r="M782" s="27">
        <f>'Activity Report'!$R789</f>
        <v>0</v>
      </c>
      <c r="N782" s="27">
        <f>'Activity Report'!$S789</f>
        <v>0</v>
      </c>
      <c r="O782" s="27">
        <f>'Activity Report'!$T801</f>
        <v>0</v>
      </c>
    </row>
    <row r="783" spans="1:15" ht="12.5" x14ac:dyDescent="0.25">
      <c r="A783" s="27">
        <f>'Activity Report'!$F802</f>
        <v>0</v>
      </c>
      <c r="B783" s="27" t="str">
        <f>'Activity Report'!$J$5</f>
        <v>2025-2026</v>
      </c>
      <c r="C783" s="27">
        <f>'Activity Report'!$H802</f>
        <v>0</v>
      </c>
      <c r="D783" s="27">
        <f>'Activity Report'!$I802</f>
        <v>0</v>
      </c>
      <c r="E783" s="27">
        <f>'Activity Report'!J802</f>
        <v>0</v>
      </c>
      <c r="F783" s="27">
        <f>'Activity Report'!$K802</f>
        <v>0</v>
      </c>
      <c r="H783" s="27">
        <f>'Activity Report'!$M802</f>
        <v>0</v>
      </c>
      <c r="I783" s="27">
        <f>'Activity Report'!$N802</f>
        <v>0</v>
      </c>
      <c r="J783" s="28">
        <f>'Activity Report'!$O802</f>
        <v>0</v>
      </c>
      <c r="K783" s="27">
        <f>'Activity Report'!$P802</f>
        <v>0</v>
      </c>
      <c r="L783" s="27">
        <f>'Activity Report'!$Q802</f>
        <v>0</v>
      </c>
      <c r="M783" s="27">
        <f>'Activity Report'!$R790</f>
        <v>0</v>
      </c>
      <c r="N783" s="27">
        <f>'Activity Report'!$S790</f>
        <v>0</v>
      </c>
      <c r="O783" s="27">
        <f>'Activity Report'!$T802</f>
        <v>0</v>
      </c>
    </row>
    <row r="784" spans="1:15" ht="12.5" x14ac:dyDescent="0.25">
      <c r="A784" s="27">
        <f>'Activity Report'!$F803</f>
        <v>0</v>
      </c>
      <c r="B784" s="27" t="str">
        <f>'Activity Report'!$J$5</f>
        <v>2025-2026</v>
      </c>
      <c r="C784" s="27">
        <f>'Activity Report'!$H803</f>
        <v>0</v>
      </c>
      <c r="D784" s="27">
        <f>'Activity Report'!$I803</f>
        <v>0</v>
      </c>
      <c r="E784" s="27">
        <f>'Activity Report'!J803</f>
        <v>0</v>
      </c>
      <c r="F784" s="27">
        <f>'Activity Report'!$K803</f>
        <v>0</v>
      </c>
      <c r="H784" s="27">
        <f>'Activity Report'!$M803</f>
        <v>0</v>
      </c>
      <c r="I784" s="27">
        <f>'Activity Report'!$N803</f>
        <v>0</v>
      </c>
      <c r="J784" s="28">
        <f>'Activity Report'!$O803</f>
        <v>0</v>
      </c>
      <c r="K784" s="27">
        <f>'Activity Report'!$P803</f>
        <v>0</v>
      </c>
      <c r="L784" s="27">
        <f>'Activity Report'!$Q803</f>
        <v>0</v>
      </c>
      <c r="M784" s="27">
        <f>'Activity Report'!$R791</f>
        <v>0</v>
      </c>
      <c r="N784" s="27">
        <f>'Activity Report'!$S791</f>
        <v>0</v>
      </c>
      <c r="O784" s="27">
        <f>'Activity Report'!$T803</f>
        <v>0</v>
      </c>
    </row>
    <row r="785" spans="1:15" ht="12.5" x14ac:dyDescent="0.25">
      <c r="A785" s="27">
        <f>'Activity Report'!$F804</f>
        <v>0</v>
      </c>
      <c r="B785" s="27" t="str">
        <f>'Activity Report'!$J$5</f>
        <v>2025-2026</v>
      </c>
      <c r="C785" s="27">
        <f>'Activity Report'!$H804</f>
        <v>0</v>
      </c>
      <c r="D785" s="27">
        <f>'Activity Report'!$I804</f>
        <v>0</v>
      </c>
      <c r="E785" s="27">
        <f>'Activity Report'!J804</f>
        <v>0</v>
      </c>
      <c r="F785" s="27">
        <f>'Activity Report'!$K804</f>
        <v>0</v>
      </c>
      <c r="H785" s="27">
        <f>'Activity Report'!$M804</f>
        <v>0</v>
      </c>
      <c r="I785" s="27">
        <f>'Activity Report'!$N804</f>
        <v>0</v>
      </c>
      <c r="J785" s="28">
        <f>'Activity Report'!$O804</f>
        <v>0</v>
      </c>
      <c r="K785" s="27">
        <f>'Activity Report'!$P804</f>
        <v>0</v>
      </c>
      <c r="L785" s="27">
        <f>'Activity Report'!$Q804</f>
        <v>0</v>
      </c>
      <c r="M785" s="27">
        <f>'Activity Report'!$R792</f>
        <v>0</v>
      </c>
      <c r="N785" s="27">
        <f>'Activity Report'!$S792</f>
        <v>0</v>
      </c>
      <c r="O785" s="27">
        <f>'Activity Report'!$T804</f>
        <v>0</v>
      </c>
    </row>
    <row r="786" spans="1:15" ht="12.5" x14ac:dyDescent="0.25">
      <c r="A786" s="27">
        <f>'Activity Report'!$F805</f>
        <v>0</v>
      </c>
      <c r="B786" s="27" t="str">
        <f>'Activity Report'!$J$5</f>
        <v>2025-2026</v>
      </c>
      <c r="C786" s="27">
        <f>'Activity Report'!$H805</f>
        <v>0</v>
      </c>
      <c r="D786" s="27">
        <f>'Activity Report'!$I805</f>
        <v>0</v>
      </c>
      <c r="E786" s="27">
        <f>'Activity Report'!J805</f>
        <v>0</v>
      </c>
      <c r="F786" s="27">
        <f>'Activity Report'!$K805</f>
        <v>0</v>
      </c>
      <c r="H786" s="27">
        <f>'Activity Report'!$M805</f>
        <v>0</v>
      </c>
      <c r="I786" s="27">
        <f>'Activity Report'!$N805</f>
        <v>0</v>
      </c>
      <c r="J786" s="28">
        <f>'Activity Report'!$O805</f>
        <v>0</v>
      </c>
      <c r="K786" s="27">
        <f>'Activity Report'!$P805</f>
        <v>0</v>
      </c>
      <c r="L786" s="27">
        <f>'Activity Report'!$Q805</f>
        <v>0</v>
      </c>
      <c r="M786" s="27">
        <f>'Activity Report'!$R793</f>
        <v>0</v>
      </c>
      <c r="N786" s="27">
        <f>'Activity Report'!$S793</f>
        <v>0</v>
      </c>
      <c r="O786" s="27">
        <f>'Activity Report'!$T805</f>
        <v>0</v>
      </c>
    </row>
    <row r="787" spans="1:15" ht="12.5" x14ac:dyDescent="0.25">
      <c r="A787" s="27">
        <f>'Activity Report'!$F806</f>
        <v>0</v>
      </c>
      <c r="B787" s="27" t="str">
        <f>'Activity Report'!$J$5</f>
        <v>2025-2026</v>
      </c>
      <c r="C787" s="27">
        <f>'Activity Report'!$H806</f>
        <v>0</v>
      </c>
      <c r="D787" s="27">
        <f>'Activity Report'!$I806</f>
        <v>0</v>
      </c>
      <c r="E787" s="27">
        <f>'Activity Report'!J806</f>
        <v>0</v>
      </c>
      <c r="F787" s="27">
        <f>'Activity Report'!$K806</f>
        <v>0</v>
      </c>
      <c r="H787" s="27">
        <f>'Activity Report'!$M806</f>
        <v>0</v>
      </c>
      <c r="I787" s="27">
        <f>'Activity Report'!$N806</f>
        <v>0</v>
      </c>
      <c r="J787" s="28">
        <f>'Activity Report'!$O806</f>
        <v>0</v>
      </c>
      <c r="K787" s="27">
        <f>'Activity Report'!$P806</f>
        <v>0</v>
      </c>
      <c r="L787" s="27">
        <f>'Activity Report'!$Q806</f>
        <v>0</v>
      </c>
      <c r="M787" s="27">
        <f>'Activity Report'!$R794</f>
        <v>0</v>
      </c>
      <c r="N787" s="27">
        <f>'Activity Report'!$S794</f>
        <v>0</v>
      </c>
      <c r="O787" s="27">
        <f>'Activity Report'!$T806</f>
        <v>0</v>
      </c>
    </row>
    <row r="788" spans="1:15" ht="12.5" x14ac:dyDescent="0.25">
      <c r="A788" s="27">
        <f>'Activity Report'!$F807</f>
        <v>0</v>
      </c>
      <c r="B788" s="27" t="str">
        <f>'Activity Report'!$J$5</f>
        <v>2025-2026</v>
      </c>
      <c r="C788" s="27">
        <f>'Activity Report'!$H807</f>
        <v>0</v>
      </c>
      <c r="D788" s="27">
        <f>'Activity Report'!$I807</f>
        <v>0</v>
      </c>
      <c r="E788" s="27">
        <f>'Activity Report'!J807</f>
        <v>0</v>
      </c>
      <c r="F788" s="27">
        <f>'Activity Report'!$K807</f>
        <v>0</v>
      </c>
      <c r="H788" s="27">
        <f>'Activity Report'!$M807</f>
        <v>0</v>
      </c>
      <c r="I788" s="27">
        <f>'Activity Report'!$N807</f>
        <v>0</v>
      </c>
      <c r="J788" s="28">
        <f>'Activity Report'!$O807</f>
        <v>0</v>
      </c>
      <c r="K788" s="27">
        <f>'Activity Report'!$P807</f>
        <v>0</v>
      </c>
      <c r="L788" s="27">
        <f>'Activity Report'!$Q807</f>
        <v>0</v>
      </c>
      <c r="M788" s="27">
        <f>'Activity Report'!$R795</f>
        <v>0</v>
      </c>
      <c r="N788" s="27">
        <f>'Activity Report'!$S795</f>
        <v>0</v>
      </c>
      <c r="O788" s="27">
        <f>'Activity Report'!$T807</f>
        <v>0</v>
      </c>
    </row>
    <row r="789" spans="1:15" ht="12.5" x14ac:dyDescent="0.25">
      <c r="A789" s="27">
        <f>'Activity Report'!$F808</f>
        <v>0</v>
      </c>
      <c r="B789" s="27" t="str">
        <f>'Activity Report'!$J$5</f>
        <v>2025-2026</v>
      </c>
      <c r="C789" s="27">
        <f>'Activity Report'!$H808</f>
        <v>0</v>
      </c>
      <c r="D789" s="27">
        <f>'Activity Report'!$I808</f>
        <v>0</v>
      </c>
      <c r="E789" s="27">
        <f>'Activity Report'!J808</f>
        <v>0</v>
      </c>
      <c r="F789" s="27">
        <f>'Activity Report'!$K808</f>
        <v>0</v>
      </c>
      <c r="H789" s="27">
        <f>'Activity Report'!$M808</f>
        <v>0</v>
      </c>
      <c r="I789" s="27">
        <f>'Activity Report'!$N808</f>
        <v>0</v>
      </c>
      <c r="J789" s="28">
        <f>'Activity Report'!$O808</f>
        <v>0</v>
      </c>
      <c r="K789" s="27">
        <f>'Activity Report'!$P808</f>
        <v>0</v>
      </c>
      <c r="L789" s="27">
        <f>'Activity Report'!$Q808</f>
        <v>0</v>
      </c>
      <c r="M789" s="27">
        <f>'Activity Report'!$R796</f>
        <v>0</v>
      </c>
      <c r="N789" s="27">
        <f>'Activity Report'!$S796</f>
        <v>0</v>
      </c>
      <c r="O789" s="27">
        <f>'Activity Report'!$T808</f>
        <v>0</v>
      </c>
    </row>
    <row r="790" spans="1:15" ht="12.5" x14ac:dyDescent="0.25">
      <c r="A790" s="27">
        <f>'Activity Report'!$F809</f>
        <v>0</v>
      </c>
      <c r="B790" s="27" t="str">
        <f>'Activity Report'!$J$5</f>
        <v>2025-2026</v>
      </c>
      <c r="C790" s="27">
        <f>'Activity Report'!$H809</f>
        <v>0</v>
      </c>
      <c r="D790" s="27">
        <f>'Activity Report'!$I809</f>
        <v>0</v>
      </c>
      <c r="E790" s="27">
        <f>'Activity Report'!J809</f>
        <v>0</v>
      </c>
      <c r="F790" s="27">
        <f>'Activity Report'!$K809</f>
        <v>0</v>
      </c>
      <c r="H790" s="27">
        <f>'Activity Report'!$M809</f>
        <v>0</v>
      </c>
      <c r="I790" s="27">
        <f>'Activity Report'!$N809</f>
        <v>0</v>
      </c>
      <c r="J790" s="28">
        <f>'Activity Report'!$O809</f>
        <v>0</v>
      </c>
      <c r="K790" s="27">
        <f>'Activity Report'!$P809</f>
        <v>0</v>
      </c>
      <c r="L790" s="27">
        <f>'Activity Report'!$Q809</f>
        <v>0</v>
      </c>
      <c r="M790" s="27">
        <f>'Activity Report'!$R797</f>
        <v>0</v>
      </c>
      <c r="N790" s="27">
        <f>'Activity Report'!$S797</f>
        <v>0</v>
      </c>
      <c r="O790" s="27">
        <f>'Activity Report'!$T809</f>
        <v>0</v>
      </c>
    </row>
    <row r="791" spans="1:15" ht="12.5" x14ac:dyDescent="0.25">
      <c r="A791" s="27">
        <f>'Activity Report'!$F810</f>
        <v>0</v>
      </c>
      <c r="B791" s="27" t="str">
        <f>'Activity Report'!$J$5</f>
        <v>2025-2026</v>
      </c>
      <c r="C791" s="27">
        <f>'Activity Report'!$H810</f>
        <v>0</v>
      </c>
      <c r="D791" s="27">
        <f>'Activity Report'!$I810</f>
        <v>0</v>
      </c>
      <c r="E791" s="27">
        <f>'Activity Report'!J810</f>
        <v>0</v>
      </c>
      <c r="F791" s="27">
        <f>'Activity Report'!$K810</f>
        <v>0</v>
      </c>
      <c r="H791" s="27">
        <f>'Activity Report'!$M810</f>
        <v>0</v>
      </c>
      <c r="I791" s="27">
        <f>'Activity Report'!$N810</f>
        <v>0</v>
      </c>
      <c r="J791" s="28">
        <f>'Activity Report'!$O810</f>
        <v>0</v>
      </c>
      <c r="K791" s="27">
        <f>'Activity Report'!$P810</f>
        <v>0</v>
      </c>
      <c r="L791" s="27">
        <f>'Activity Report'!$Q810</f>
        <v>0</v>
      </c>
      <c r="M791" s="27">
        <f>'Activity Report'!$R798</f>
        <v>0</v>
      </c>
      <c r="N791" s="27">
        <f>'Activity Report'!$S798</f>
        <v>0</v>
      </c>
      <c r="O791" s="27">
        <f>'Activity Report'!$T810</f>
        <v>0</v>
      </c>
    </row>
    <row r="792" spans="1:15" ht="12.5" x14ac:dyDescent="0.25">
      <c r="A792" s="27">
        <f>'Activity Report'!$F811</f>
        <v>0</v>
      </c>
      <c r="B792" s="27" t="str">
        <f>'Activity Report'!$J$5</f>
        <v>2025-2026</v>
      </c>
      <c r="C792" s="27">
        <f>'Activity Report'!$H811</f>
        <v>0</v>
      </c>
      <c r="D792" s="27">
        <f>'Activity Report'!$I811</f>
        <v>0</v>
      </c>
      <c r="E792" s="27">
        <f>'Activity Report'!J811</f>
        <v>0</v>
      </c>
      <c r="F792" s="27">
        <f>'Activity Report'!$K811</f>
        <v>0</v>
      </c>
      <c r="H792" s="27">
        <f>'Activity Report'!$M811</f>
        <v>0</v>
      </c>
      <c r="I792" s="27">
        <f>'Activity Report'!$N811</f>
        <v>0</v>
      </c>
      <c r="J792" s="28">
        <f>'Activity Report'!$O811</f>
        <v>0</v>
      </c>
      <c r="K792" s="27">
        <f>'Activity Report'!$P811</f>
        <v>0</v>
      </c>
      <c r="L792" s="27">
        <f>'Activity Report'!$Q811</f>
        <v>0</v>
      </c>
      <c r="M792" s="27">
        <f>'Activity Report'!$R799</f>
        <v>0</v>
      </c>
      <c r="N792" s="27">
        <f>'Activity Report'!$S799</f>
        <v>0</v>
      </c>
      <c r="O792" s="27">
        <f>'Activity Report'!$T811</f>
        <v>0</v>
      </c>
    </row>
    <row r="793" spans="1:15" ht="12.5" x14ac:dyDescent="0.25">
      <c r="A793" s="27">
        <f>'Activity Report'!$F812</f>
        <v>0</v>
      </c>
      <c r="B793" s="27" t="str">
        <f>'Activity Report'!$J$5</f>
        <v>2025-2026</v>
      </c>
      <c r="C793" s="27">
        <f>'Activity Report'!$H812</f>
        <v>0</v>
      </c>
      <c r="D793" s="27">
        <f>'Activity Report'!$I812</f>
        <v>0</v>
      </c>
      <c r="E793" s="27">
        <f>'Activity Report'!J812</f>
        <v>0</v>
      </c>
      <c r="F793" s="27">
        <f>'Activity Report'!$K812</f>
        <v>0</v>
      </c>
      <c r="H793" s="27">
        <f>'Activity Report'!$M812</f>
        <v>0</v>
      </c>
      <c r="I793" s="27">
        <f>'Activity Report'!$N812</f>
        <v>0</v>
      </c>
      <c r="J793" s="28">
        <f>'Activity Report'!$O812</f>
        <v>0</v>
      </c>
      <c r="K793" s="27">
        <f>'Activity Report'!$P812</f>
        <v>0</v>
      </c>
      <c r="L793" s="27">
        <f>'Activity Report'!$Q812</f>
        <v>0</v>
      </c>
      <c r="M793" s="27">
        <f>'Activity Report'!$R800</f>
        <v>0</v>
      </c>
      <c r="N793" s="27">
        <f>'Activity Report'!$S800</f>
        <v>0</v>
      </c>
      <c r="O793" s="27">
        <f>'Activity Report'!$T812</f>
        <v>0</v>
      </c>
    </row>
    <row r="794" spans="1:15" ht="12.5" x14ac:dyDescent="0.25">
      <c r="A794" s="27">
        <f>'Activity Report'!$F813</f>
        <v>0</v>
      </c>
      <c r="B794" s="27" t="str">
        <f>'Activity Report'!$J$5</f>
        <v>2025-2026</v>
      </c>
      <c r="C794" s="27">
        <f>'Activity Report'!$H813</f>
        <v>0</v>
      </c>
      <c r="D794" s="27">
        <f>'Activity Report'!$I813</f>
        <v>0</v>
      </c>
      <c r="E794" s="27">
        <f>'Activity Report'!J813</f>
        <v>0</v>
      </c>
      <c r="F794" s="27">
        <f>'Activity Report'!$K813</f>
        <v>0</v>
      </c>
      <c r="H794" s="27">
        <f>'Activity Report'!$M813</f>
        <v>0</v>
      </c>
      <c r="I794" s="27">
        <f>'Activity Report'!$N813</f>
        <v>0</v>
      </c>
      <c r="J794" s="28">
        <f>'Activity Report'!$O813</f>
        <v>0</v>
      </c>
      <c r="K794" s="27">
        <f>'Activity Report'!$P813</f>
        <v>0</v>
      </c>
      <c r="L794" s="27">
        <f>'Activity Report'!$Q813</f>
        <v>0</v>
      </c>
      <c r="M794" s="27">
        <f>'Activity Report'!$R801</f>
        <v>0</v>
      </c>
      <c r="N794" s="27">
        <f>'Activity Report'!$S801</f>
        <v>0</v>
      </c>
      <c r="O794" s="27">
        <f>'Activity Report'!$T813</f>
        <v>0</v>
      </c>
    </row>
    <row r="795" spans="1:15" ht="12.5" x14ac:dyDescent="0.25">
      <c r="A795" s="27">
        <f>'Activity Report'!$F814</f>
        <v>0</v>
      </c>
      <c r="B795" s="27" t="str">
        <f>'Activity Report'!$J$5</f>
        <v>2025-2026</v>
      </c>
      <c r="C795" s="27">
        <f>'Activity Report'!$H814</f>
        <v>0</v>
      </c>
      <c r="D795" s="27">
        <f>'Activity Report'!$I814</f>
        <v>0</v>
      </c>
      <c r="E795" s="27">
        <f>'Activity Report'!J814</f>
        <v>0</v>
      </c>
      <c r="F795" s="27">
        <f>'Activity Report'!$K814</f>
        <v>0</v>
      </c>
      <c r="H795" s="27">
        <f>'Activity Report'!$M814</f>
        <v>0</v>
      </c>
      <c r="I795" s="27">
        <f>'Activity Report'!$N814</f>
        <v>0</v>
      </c>
      <c r="J795" s="28">
        <f>'Activity Report'!$O814</f>
        <v>0</v>
      </c>
      <c r="K795" s="27">
        <f>'Activity Report'!$P814</f>
        <v>0</v>
      </c>
      <c r="L795" s="27">
        <f>'Activity Report'!$Q814</f>
        <v>0</v>
      </c>
      <c r="M795" s="27">
        <f>'Activity Report'!$R802</f>
        <v>0</v>
      </c>
      <c r="N795" s="27">
        <f>'Activity Report'!$S802</f>
        <v>0</v>
      </c>
      <c r="O795" s="27">
        <f>'Activity Report'!$T814</f>
        <v>0</v>
      </c>
    </row>
    <row r="796" spans="1:15" ht="12.5" x14ac:dyDescent="0.25">
      <c r="A796" s="27">
        <f>'Activity Report'!$F815</f>
        <v>0</v>
      </c>
      <c r="B796" s="27" t="str">
        <f>'Activity Report'!$J$5</f>
        <v>2025-2026</v>
      </c>
      <c r="C796" s="27">
        <f>'Activity Report'!$H815</f>
        <v>0</v>
      </c>
      <c r="D796" s="27">
        <f>'Activity Report'!$I815</f>
        <v>0</v>
      </c>
      <c r="E796" s="27">
        <f>'Activity Report'!J815</f>
        <v>0</v>
      </c>
      <c r="F796" s="27">
        <f>'Activity Report'!$K815</f>
        <v>0</v>
      </c>
      <c r="H796" s="27">
        <f>'Activity Report'!$M815</f>
        <v>0</v>
      </c>
      <c r="I796" s="27">
        <f>'Activity Report'!$N815</f>
        <v>0</v>
      </c>
      <c r="J796" s="28">
        <f>'Activity Report'!$O815</f>
        <v>0</v>
      </c>
      <c r="K796" s="27">
        <f>'Activity Report'!$P815</f>
        <v>0</v>
      </c>
      <c r="L796" s="27">
        <f>'Activity Report'!$Q815</f>
        <v>0</v>
      </c>
      <c r="M796" s="27">
        <f>'Activity Report'!$R803</f>
        <v>0</v>
      </c>
      <c r="N796" s="27">
        <f>'Activity Report'!$S803</f>
        <v>0</v>
      </c>
      <c r="O796" s="27">
        <f>'Activity Report'!$T815</f>
        <v>0</v>
      </c>
    </row>
    <row r="797" spans="1:15" ht="12.5" x14ac:dyDescent="0.25">
      <c r="A797" s="27">
        <f>'Activity Report'!$F816</f>
        <v>0</v>
      </c>
      <c r="B797" s="27" t="str">
        <f>'Activity Report'!$J$5</f>
        <v>2025-2026</v>
      </c>
      <c r="C797" s="27">
        <f>'Activity Report'!$H816</f>
        <v>0</v>
      </c>
      <c r="D797" s="27">
        <f>'Activity Report'!$I816</f>
        <v>0</v>
      </c>
      <c r="E797" s="27">
        <f>'Activity Report'!J816</f>
        <v>0</v>
      </c>
      <c r="F797" s="27">
        <f>'Activity Report'!$K816</f>
        <v>0</v>
      </c>
      <c r="H797" s="27">
        <f>'Activity Report'!$M816</f>
        <v>0</v>
      </c>
      <c r="I797" s="27">
        <f>'Activity Report'!$N816</f>
        <v>0</v>
      </c>
      <c r="J797" s="28">
        <f>'Activity Report'!$O816</f>
        <v>0</v>
      </c>
      <c r="K797" s="27">
        <f>'Activity Report'!$P816</f>
        <v>0</v>
      </c>
      <c r="L797" s="27">
        <f>'Activity Report'!$Q816</f>
        <v>0</v>
      </c>
      <c r="M797" s="27">
        <f>'Activity Report'!$R804</f>
        <v>0</v>
      </c>
      <c r="N797" s="27">
        <f>'Activity Report'!$S804</f>
        <v>0</v>
      </c>
      <c r="O797" s="27">
        <f>'Activity Report'!$T816</f>
        <v>0</v>
      </c>
    </row>
    <row r="798" spans="1:15" ht="12.5" x14ac:dyDescent="0.25">
      <c r="A798" s="27">
        <f>'Activity Report'!$F817</f>
        <v>0</v>
      </c>
      <c r="B798" s="27" t="str">
        <f>'Activity Report'!$J$5</f>
        <v>2025-2026</v>
      </c>
      <c r="C798" s="27">
        <f>'Activity Report'!$H817</f>
        <v>0</v>
      </c>
      <c r="D798" s="27">
        <f>'Activity Report'!$I817</f>
        <v>0</v>
      </c>
      <c r="E798" s="27">
        <f>'Activity Report'!J817</f>
        <v>0</v>
      </c>
      <c r="F798" s="27">
        <f>'Activity Report'!$K817</f>
        <v>0</v>
      </c>
      <c r="H798" s="27">
        <f>'Activity Report'!$M817</f>
        <v>0</v>
      </c>
      <c r="I798" s="27">
        <f>'Activity Report'!$N817</f>
        <v>0</v>
      </c>
      <c r="J798" s="28">
        <f>'Activity Report'!$O817</f>
        <v>0</v>
      </c>
      <c r="K798" s="27">
        <f>'Activity Report'!$P817</f>
        <v>0</v>
      </c>
      <c r="L798" s="27">
        <f>'Activity Report'!$Q817</f>
        <v>0</v>
      </c>
      <c r="M798" s="27">
        <f>'Activity Report'!$R805</f>
        <v>0</v>
      </c>
      <c r="N798" s="27">
        <f>'Activity Report'!$S805</f>
        <v>0</v>
      </c>
      <c r="O798" s="27">
        <f>'Activity Report'!$T817</f>
        <v>0</v>
      </c>
    </row>
    <row r="799" spans="1:15" ht="12.5" x14ac:dyDescent="0.25">
      <c r="A799" s="27">
        <f>'Activity Report'!$F818</f>
        <v>0</v>
      </c>
      <c r="B799" s="27" t="str">
        <f>'Activity Report'!$J$5</f>
        <v>2025-2026</v>
      </c>
      <c r="C799" s="27">
        <f>'Activity Report'!$H818</f>
        <v>0</v>
      </c>
      <c r="D799" s="27">
        <f>'Activity Report'!$I818</f>
        <v>0</v>
      </c>
      <c r="E799" s="27">
        <f>'Activity Report'!J818</f>
        <v>0</v>
      </c>
      <c r="F799" s="27">
        <f>'Activity Report'!$K818</f>
        <v>0</v>
      </c>
      <c r="H799" s="27">
        <f>'Activity Report'!$M818</f>
        <v>0</v>
      </c>
      <c r="I799" s="27">
        <f>'Activity Report'!$N818</f>
        <v>0</v>
      </c>
      <c r="J799" s="28">
        <f>'Activity Report'!$O818</f>
        <v>0</v>
      </c>
      <c r="K799" s="27">
        <f>'Activity Report'!$P818</f>
        <v>0</v>
      </c>
      <c r="L799" s="27">
        <f>'Activity Report'!$Q818</f>
        <v>0</v>
      </c>
      <c r="M799" s="27">
        <f>'Activity Report'!$R806</f>
        <v>0</v>
      </c>
      <c r="N799" s="27">
        <f>'Activity Report'!$S806</f>
        <v>0</v>
      </c>
      <c r="O799" s="27">
        <f>'Activity Report'!$T818</f>
        <v>0</v>
      </c>
    </row>
    <row r="800" spans="1:15" ht="12.5" x14ac:dyDescent="0.25">
      <c r="A800" s="27">
        <f>'Activity Report'!$F819</f>
        <v>0</v>
      </c>
      <c r="B800" s="27" t="str">
        <f>'Activity Report'!$J$5</f>
        <v>2025-2026</v>
      </c>
      <c r="C800" s="27">
        <f>'Activity Report'!$H819</f>
        <v>0</v>
      </c>
      <c r="D800" s="27">
        <f>'Activity Report'!$I819</f>
        <v>0</v>
      </c>
      <c r="E800" s="27">
        <f>'Activity Report'!J819</f>
        <v>0</v>
      </c>
      <c r="F800" s="27">
        <f>'Activity Report'!$K819</f>
        <v>0</v>
      </c>
      <c r="H800" s="27">
        <f>'Activity Report'!$M819</f>
        <v>0</v>
      </c>
      <c r="I800" s="27">
        <f>'Activity Report'!$N819</f>
        <v>0</v>
      </c>
      <c r="J800" s="28">
        <f>'Activity Report'!$O819</f>
        <v>0</v>
      </c>
      <c r="K800" s="27">
        <f>'Activity Report'!$P819</f>
        <v>0</v>
      </c>
      <c r="L800" s="27">
        <f>'Activity Report'!$Q819</f>
        <v>0</v>
      </c>
      <c r="M800" s="27">
        <f>'Activity Report'!$R807</f>
        <v>0</v>
      </c>
      <c r="N800" s="27">
        <f>'Activity Report'!$S807</f>
        <v>0</v>
      </c>
      <c r="O800" s="27">
        <f>'Activity Report'!$T819</f>
        <v>0</v>
      </c>
    </row>
    <row r="801" spans="1:15" ht="12.5" x14ac:dyDescent="0.25">
      <c r="A801" s="27">
        <f>'Activity Report'!$F820</f>
        <v>0</v>
      </c>
      <c r="B801" s="27" t="str">
        <f>'Activity Report'!$J$5</f>
        <v>2025-2026</v>
      </c>
      <c r="C801" s="27">
        <f>'Activity Report'!$H820</f>
        <v>0</v>
      </c>
      <c r="D801" s="27">
        <f>'Activity Report'!$I820</f>
        <v>0</v>
      </c>
      <c r="E801" s="27">
        <f>'Activity Report'!J820</f>
        <v>0</v>
      </c>
      <c r="F801" s="27">
        <f>'Activity Report'!$K820</f>
        <v>0</v>
      </c>
      <c r="H801" s="27">
        <f>'Activity Report'!$M820</f>
        <v>0</v>
      </c>
      <c r="I801" s="27">
        <f>'Activity Report'!$N820</f>
        <v>0</v>
      </c>
      <c r="J801" s="28">
        <f>'Activity Report'!$O820</f>
        <v>0</v>
      </c>
      <c r="K801" s="27">
        <f>'Activity Report'!$P820</f>
        <v>0</v>
      </c>
      <c r="L801" s="27">
        <f>'Activity Report'!$Q820</f>
        <v>0</v>
      </c>
      <c r="M801" s="27">
        <f>'Activity Report'!$R808</f>
        <v>0</v>
      </c>
      <c r="N801" s="27">
        <f>'Activity Report'!$S808</f>
        <v>0</v>
      </c>
      <c r="O801" s="27">
        <f>'Activity Report'!$T820</f>
        <v>0</v>
      </c>
    </row>
    <row r="802" spans="1:15" ht="12.5" x14ac:dyDescent="0.25">
      <c r="A802" s="27">
        <f>'Activity Report'!$F821</f>
        <v>0</v>
      </c>
      <c r="B802" s="27" t="str">
        <f>'Activity Report'!$J$5</f>
        <v>2025-2026</v>
      </c>
      <c r="C802" s="27">
        <f>'Activity Report'!$H821</f>
        <v>0</v>
      </c>
      <c r="D802" s="27">
        <f>'Activity Report'!$I821</f>
        <v>0</v>
      </c>
      <c r="E802" s="27">
        <f>'Activity Report'!J821</f>
        <v>0</v>
      </c>
      <c r="F802" s="27">
        <f>'Activity Report'!$K821</f>
        <v>0</v>
      </c>
      <c r="H802" s="27">
        <f>'Activity Report'!$M821</f>
        <v>0</v>
      </c>
      <c r="I802" s="27">
        <f>'Activity Report'!$N821</f>
        <v>0</v>
      </c>
      <c r="J802" s="28">
        <f>'Activity Report'!$O821</f>
        <v>0</v>
      </c>
      <c r="K802" s="27">
        <f>'Activity Report'!$P821</f>
        <v>0</v>
      </c>
      <c r="L802" s="27">
        <f>'Activity Report'!$Q821</f>
        <v>0</v>
      </c>
      <c r="M802" s="27">
        <f>'Activity Report'!$R809</f>
        <v>0</v>
      </c>
      <c r="N802" s="27">
        <f>'Activity Report'!$S809</f>
        <v>0</v>
      </c>
      <c r="O802" s="27">
        <f>'Activity Report'!$T821</f>
        <v>0</v>
      </c>
    </row>
    <row r="803" spans="1:15" ht="12.5" x14ac:dyDescent="0.25">
      <c r="A803" s="27">
        <f>'Activity Report'!$F822</f>
        <v>0</v>
      </c>
      <c r="B803" s="27" t="str">
        <f>'Activity Report'!$J$5</f>
        <v>2025-2026</v>
      </c>
      <c r="C803" s="27">
        <f>'Activity Report'!$H822</f>
        <v>0</v>
      </c>
      <c r="D803" s="27">
        <f>'Activity Report'!$I822</f>
        <v>0</v>
      </c>
      <c r="E803" s="27">
        <f>'Activity Report'!J822</f>
        <v>0</v>
      </c>
      <c r="F803" s="27">
        <f>'Activity Report'!$K822</f>
        <v>0</v>
      </c>
      <c r="H803" s="27">
        <f>'Activity Report'!$M822</f>
        <v>0</v>
      </c>
      <c r="I803" s="27">
        <f>'Activity Report'!$N822</f>
        <v>0</v>
      </c>
      <c r="J803" s="28">
        <f>'Activity Report'!$O822</f>
        <v>0</v>
      </c>
      <c r="K803" s="27">
        <f>'Activity Report'!$P822</f>
        <v>0</v>
      </c>
      <c r="L803" s="27">
        <f>'Activity Report'!$Q822</f>
        <v>0</v>
      </c>
      <c r="M803" s="27">
        <f>'Activity Report'!$R810</f>
        <v>0</v>
      </c>
      <c r="N803" s="27">
        <f>'Activity Report'!$S810</f>
        <v>0</v>
      </c>
      <c r="O803" s="27">
        <f>'Activity Report'!$T822</f>
        <v>0</v>
      </c>
    </row>
    <row r="804" spans="1:15" ht="12.5" x14ac:dyDescent="0.25">
      <c r="A804" s="27">
        <f>'Activity Report'!$F823</f>
        <v>0</v>
      </c>
      <c r="B804" s="27" t="str">
        <f>'Activity Report'!$J$5</f>
        <v>2025-2026</v>
      </c>
      <c r="C804" s="27">
        <f>'Activity Report'!$H823</f>
        <v>0</v>
      </c>
      <c r="D804" s="27">
        <f>'Activity Report'!$I823</f>
        <v>0</v>
      </c>
      <c r="E804" s="27">
        <f>'Activity Report'!J823</f>
        <v>0</v>
      </c>
      <c r="F804" s="27">
        <f>'Activity Report'!$K823</f>
        <v>0</v>
      </c>
      <c r="H804" s="27">
        <f>'Activity Report'!$M823</f>
        <v>0</v>
      </c>
      <c r="I804" s="27">
        <f>'Activity Report'!$N823</f>
        <v>0</v>
      </c>
      <c r="J804" s="28">
        <f>'Activity Report'!$O823</f>
        <v>0</v>
      </c>
      <c r="K804" s="27">
        <f>'Activity Report'!$P823</f>
        <v>0</v>
      </c>
      <c r="L804" s="27">
        <f>'Activity Report'!$Q823</f>
        <v>0</v>
      </c>
      <c r="M804" s="27">
        <f>'Activity Report'!$R811</f>
        <v>0</v>
      </c>
      <c r="N804" s="27">
        <f>'Activity Report'!$S811</f>
        <v>0</v>
      </c>
      <c r="O804" s="27">
        <f>'Activity Report'!$T823</f>
        <v>0</v>
      </c>
    </row>
    <row r="805" spans="1:15" ht="12.5" x14ac:dyDescent="0.25">
      <c r="A805" s="27">
        <f>'Activity Report'!$F824</f>
        <v>0</v>
      </c>
      <c r="B805" s="27" t="str">
        <f>'Activity Report'!$J$5</f>
        <v>2025-2026</v>
      </c>
      <c r="C805" s="27">
        <f>'Activity Report'!$H824</f>
        <v>0</v>
      </c>
      <c r="D805" s="27">
        <f>'Activity Report'!$I824</f>
        <v>0</v>
      </c>
      <c r="E805" s="27">
        <f>'Activity Report'!J824</f>
        <v>0</v>
      </c>
      <c r="F805" s="27">
        <f>'Activity Report'!$K824</f>
        <v>0</v>
      </c>
      <c r="H805" s="27">
        <f>'Activity Report'!$M824</f>
        <v>0</v>
      </c>
      <c r="I805" s="27">
        <f>'Activity Report'!$N824</f>
        <v>0</v>
      </c>
      <c r="J805" s="28">
        <f>'Activity Report'!$O824</f>
        <v>0</v>
      </c>
      <c r="K805" s="27">
        <f>'Activity Report'!$P824</f>
        <v>0</v>
      </c>
      <c r="L805" s="27">
        <f>'Activity Report'!$Q824</f>
        <v>0</v>
      </c>
      <c r="M805" s="27">
        <f>'Activity Report'!$R812</f>
        <v>0</v>
      </c>
      <c r="N805" s="27">
        <f>'Activity Report'!$S812</f>
        <v>0</v>
      </c>
      <c r="O805" s="27">
        <f>'Activity Report'!$T824</f>
        <v>0</v>
      </c>
    </row>
    <row r="806" spans="1:15" ht="12.5" x14ac:dyDescent="0.25">
      <c r="A806" s="27">
        <f>'Activity Report'!$F825</f>
        <v>0</v>
      </c>
      <c r="B806" s="27" t="str">
        <f>'Activity Report'!$J$5</f>
        <v>2025-2026</v>
      </c>
      <c r="C806" s="27">
        <f>'Activity Report'!$H825</f>
        <v>0</v>
      </c>
      <c r="D806" s="27">
        <f>'Activity Report'!$I825</f>
        <v>0</v>
      </c>
      <c r="E806" s="27">
        <f>'Activity Report'!J825</f>
        <v>0</v>
      </c>
      <c r="F806" s="27">
        <f>'Activity Report'!$K825</f>
        <v>0</v>
      </c>
      <c r="H806" s="27">
        <f>'Activity Report'!$M825</f>
        <v>0</v>
      </c>
      <c r="I806" s="27">
        <f>'Activity Report'!$N825</f>
        <v>0</v>
      </c>
      <c r="J806" s="28">
        <f>'Activity Report'!$O825</f>
        <v>0</v>
      </c>
      <c r="K806" s="27">
        <f>'Activity Report'!$P825</f>
        <v>0</v>
      </c>
      <c r="L806" s="27">
        <f>'Activity Report'!$Q825</f>
        <v>0</v>
      </c>
      <c r="M806" s="27">
        <f>'Activity Report'!$R813</f>
        <v>0</v>
      </c>
      <c r="N806" s="27">
        <f>'Activity Report'!$S813</f>
        <v>0</v>
      </c>
      <c r="O806" s="27">
        <f>'Activity Report'!$T825</f>
        <v>0</v>
      </c>
    </row>
    <row r="807" spans="1:15" ht="12.5" x14ac:dyDescent="0.25">
      <c r="A807" s="27">
        <f>'Activity Report'!$F826</f>
        <v>0</v>
      </c>
      <c r="B807" s="27" t="str">
        <f>'Activity Report'!$J$5</f>
        <v>2025-2026</v>
      </c>
      <c r="C807" s="27">
        <f>'Activity Report'!$H826</f>
        <v>0</v>
      </c>
      <c r="D807" s="27">
        <f>'Activity Report'!$I826</f>
        <v>0</v>
      </c>
      <c r="E807" s="27">
        <f>'Activity Report'!J826</f>
        <v>0</v>
      </c>
      <c r="F807" s="27">
        <f>'Activity Report'!$K826</f>
        <v>0</v>
      </c>
      <c r="H807" s="27">
        <f>'Activity Report'!$M826</f>
        <v>0</v>
      </c>
      <c r="I807" s="27">
        <f>'Activity Report'!$N826</f>
        <v>0</v>
      </c>
      <c r="J807" s="28">
        <f>'Activity Report'!$O826</f>
        <v>0</v>
      </c>
      <c r="K807" s="27">
        <f>'Activity Report'!$P826</f>
        <v>0</v>
      </c>
      <c r="L807" s="27">
        <f>'Activity Report'!$Q826</f>
        <v>0</v>
      </c>
      <c r="M807" s="27">
        <f>'Activity Report'!$R814</f>
        <v>0</v>
      </c>
      <c r="N807" s="27">
        <f>'Activity Report'!$S814</f>
        <v>0</v>
      </c>
      <c r="O807" s="27">
        <f>'Activity Report'!$T826</f>
        <v>0</v>
      </c>
    </row>
    <row r="808" spans="1:15" ht="12.5" x14ac:dyDescent="0.25">
      <c r="A808" s="27">
        <f>'Activity Report'!$F827</f>
        <v>0</v>
      </c>
      <c r="B808" s="27" t="str">
        <f>'Activity Report'!$J$5</f>
        <v>2025-2026</v>
      </c>
      <c r="C808" s="27">
        <f>'Activity Report'!$H827</f>
        <v>0</v>
      </c>
      <c r="D808" s="27">
        <f>'Activity Report'!$I827</f>
        <v>0</v>
      </c>
      <c r="E808" s="27">
        <f>'Activity Report'!J827</f>
        <v>0</v>
      </c>
      <c r="F808" s="27">
        <f>'Activity Report'!$K827</f>
        <v>0</v>
      </c>
      <c r="H808" s="27">
        <f>'Activity Report'!$M827</f>
        <v>0</v>
      </c>
      <c r="I808" s="27">
        <f>'Activity Report'!$N827</f>
        <v>0</v>
      </c>
      <c r="J808" s="28">
        <f>'Activity Report'!$O827</f>
        <v>0</v>
      </c>
      <c r="K808" s="27">
        <f>'Activity Report'!$P827</f>
        <v>0</v>
      </c>
      <c r="L808" s="27">
        <f>'Activity Report'!$Q827</f>
        <v>0</v>
      </c>
      <c r="M808" s="27">
        <f>'Activity Report'!$R815</f>
        <v>0</v>
      </c>
      <c r="N808" s="27">
        <f>'Activity Report'!$S815</f>
        <v>0</v>
      </c>
      <c r="O808" s="27">
        <f>'Activity Report'!$T827</f>
        <v>0</v>
      </c>
    </row>
    <row r="809" spans="1:15" ht="12.5" x14ac:dyDescent="0.25">
      <c r="A809" s="27">
        <f>'Activity Report'!$F828</f>
        <v>0</v>
      </c>
      <c r="B809" s="27" t="str">
        <f>'Activity Report'!$J$5</f>
        <v>2025-2026</v>
      </c>
      <c r="C809" s="27">
        <f>'Activity Report'!$H828</f>
        <v>0</v>
      </c>
      <c r="D809" s="27">
        <f>'Activity Report'!$I828</f>
        <v>0</v>
      </c>
      <c r="E809" s="27">
        <f>'Activity Report'!J828</f>
        <v>0</v>
      </c>
      <c r="F809" s="27">
        <f>'Activity Report'!$K828</f>
        <v>0</v>
      </c>
      <c r="H809" s="27">
        <f>'Activity Report'!$M828</f>
        <v>0</v>
      </c>
      <c r="I809" s="27">
        <f>'Activity Report'!$N828</f>
        <v>0</v>
      </c>
      <c r="J809" s="28">
        <f>'Activity Report'!$O828</f>
        <v>0</v>
      </c>
      <c r="K809" s="27">
        <f>'Activity Report'!$P828</f>
        <v>0</v>
      </c>
      <c r="L809" s="27">
        <f>'Activity Report'!$Q828</f>
        <v>0</v>
      </c>
      <c r="M809" s="27">
        <f>'Activity Report'!$R816</f>
        <v>0</v>
      </c>
      <c r="N809" s="27">
        <f>'Activity Report'!$S816</f>
        <v>0</v>
      </c>
      <c r="O809" s="27">
        <f>'Activity Report'!$T828</f>
        <v>0</v>
      </c>
    </row>
    <row r="810" spans="1:15" ht="12.5" x14ac:dyDescent="0.25">
      <c r="A810" s="27">
        <f>'Activity Report'!$F829</f>
        <v>0</v>
      </c>
      <c r="B810" s="27" t="str">
        <f>'Activity Report'!$J$5</f>
        <v>2025-2026</v>
      </c>
      <c r="C810" s="27">
        <f>'Activity Report'!$H829</f>
        <v>0</v>
      </c>
      <c r="D810" s="27">
        <f>'Activity Report'!$I829</f>
        <v>0</v>
      </c>
      <c r="E810" s="27">
        <f>'Activity Report'!J829</f>
        <v>0</v>
      </c>
      <c r="F810" s="27">
        <f>'Activity Report'!$K829</f>
        <v>0</v>
      </c>
      <c r="H810" s="27">
        <f>'Activity Report'!$M829</f>
        <v>0</v>
      </c>
      <c r="I810" s="27">
        <f>'Activity Report'!$N829</f>
        <v>0</v>
      </c>
      <c r="J810" s="28">
        <f>'Activity Report'!$O829</f>
        <v>0</v>
      </c>
      <c r="K810" s="27">
        <f>'Activity Report'!$P829</f>
        <v>0</v>
      </c>
      <c r="L810" s="27">
        <f>'Activity Report'!$Q829</f>
        <v>0</v>
      </c>
      <c r="M810" s="27">
        <f>'Activity Report'!$R817</f>
        <v>0</v>
      </c>
      <c r="N810" s="27">
        <f>'Activity Report'!$S817</f>
        <v>0</v>
      </c>
      <c r="O810" s="27">
        <f>'Activity Report'!$T829</f>
        <v>0</v>
      </c>
    </row>
    <row r="811" spans="1:15" ht="12.5" x14ac:dyDescent="0.25">
      <c r="A811" s="27">
        <f>'Activity Report'!$F830</f>
        <v>0</v>
      </c>
      <c r="B811" s="27" t="str">
        <f>'Activity Report'!$J$5</f>
        <v>2025-2026</v>
      </c>
      <c r="C811" s="27">
        <f>'Activity Report'!$H830</f>
        <v>0</v>
      </c>
      <c r="D811" s="27">
        <f>'Activity Report'!$I830</f>
        <v>0</v>
      </c>
      <c r="E811" s="27">
        <f>'Activity Report'!J830</f>
        <v>0</v>
      </c>
      <c r="F811" s="27">
        <f>'Activity Report'!$K830</f>
        <v>0</v>
      </c>
      <c r="H811" s="27">
        <f>'Activity Report'!$M830</f>
        <v>0</v>
      </c>
      <c r="I811" s="27">
        <f>'Activity Report'!$N830</f>
        <v>0</v>
      </c>
      <c r="J811" s="28">
        <f>'Activity Report'!$O830</f>
        <v>0</v>
      </c>
      <c r="K811" s="27">
        <f>'Activity Report'!$P830</f>
        <v>0</v>
      </c>
      <c r="L811" s="27">
        <f>'Activity Report'!$Q830</f>
        <v>0</v>
      </c>
      <c r="M811" s="27">
        <f>'Activity Report'!$R818</f>
        <v>0</v>
      </c>
      <c r="N811" s="27">
        <f>'Activity Report'!$S818</f>
        <v>0</v>
      </c>
      <c r="O811" s="27">
        <f>'Activity Report'!$T830</f>
        <v>0</v>
      </c>
    </row>
    <row r="812" spans="1:15" ht="12.5" x14ac:dyDescent="0.25">
      <c r="A812" s="27">
        <f>'Activity Report'!$F831</f>
        <v>0</v>
      </c>
      <c r="B812" s="27" t="str">
        <f>'Activity Report'!$J$5</f>
        <v>2025-2026</v>
      </c>
      <c r="C812" s="27">
        <f>'Activity Report'!$H831</f>
        <v>0</v>
      </c>
      <c r="D812" s="27">
        <f>'Activity Report'!$I831</f>
        <v>0</v>
      </c>
      <c r="E812" s="27">
        <f>'Activity Report'!J831</f>
        <v>0</v>
      </c>
      <c r="F812" s="27">
        <f>'Activity Report'!$K831</f>
        <v>0</v>
      </c>
      <c r="H812" s="27">
        <f>'Activity Report'!$M831</f>
        <v>0</v>
      </c>
      <c r="I812" s="27">
        <f>'Activity Report'!$N831</f>
        <v>0</v>
      </c>
      <c r="J812" s="28">
        <f>'Activity Report'!$O831</f>
        <v>0</v>
      </c>
      <c r="K812" s="27">
        <f>'Activity Report'!$P831</f>
        <v>0</v>
      </c>
      <c r="L812" s="27">
        <f>'Activity Report'!$Q831</f>
        <v>0</v>
      </c>
      <c r="M812" s="27">
        <f>'Activity Report'!$R819</f>
        <v>0</v>
      </c>
      <c r="N812" s="27">
        <f>'Activity Report'!$S819</f>
        <v>0</v>
      </c>
      <c r="O812" s="27">
        <f>'Activity Report'!$T831</f>
        <v>0</v>
      </c>
    </row>
    <row r="813" spans="1:15" ht="12.5" x14ac:dyDescent="0.25">
      <c r="A813" s="27">
        <f>'Activity Report'!$F832</f>
        <v>0</v>
      </c>
      <c r="B813" s="27" t="str">
        <f>'Activity Report'!$J$5</f>
        <v>2025-2026</v>
      </c>
      <c r="C813" s="27">
        <f>'Activity Report'!$H832</f>
        <v>0</v>
      </c>
      <c r="D813" s="27">
        <f>'Activity Report'!$I832</f>
        <v>0</v>
      </c>
      <c r="E813" s="27">
        <f>'Activity Report'!J832</f>
        <v>0</v>
      </c>
      <c r="F813" s="27">
        <f>'Activity Report'!$K832</f>
        <v>0</v>
      </c>
      <c r="H813" s="27">
        <f>'Activity Report'!$M832</f>
        <v>0</v>
      </c>
      <c r="I813" s="27">
        <f>'Activity Report'!$N832</f>
        <v>0</v>
      </c>
      <c r="J813" s="28">
        <f>'Activity Report'!$O832</f>
        <v>0</v>
      </c>
      <c r="K813" s="27">
        <f>'Activity Report'!$P832</f>
        <v>0</v>
      </c>
      <c r="L813" s="27">
        <f>'Activity Report'!$Q832</f>
        <v>0</v>
      </c>
      <c r="M813" s="27">
        <f>'Activity Report'!$R820</f>
        <v>0</v>
      </c>
      <c r="N813" s="27">
        <f>'Activity Report'!$S820</f>
        <v>0</v>
      </c>
      <c r="O813" s="27">
        <f>'Activity Report'!$T832</f>
        <v>0</v>
      </c>
    </row>
    <row r="814" spans="1:15" ht="12.5" x14ac:dyDescent="0.25">
      <c r="A814" s="27">
        <f>'Activity Report'!$F833</f>
        <v>0</v>
      </c>
      <c r="B814" s="27" t="str">
        <f>'Activity Report'!$J$5</f>
        <v>2025-2026</v>
      </c>
      <c r="C814" s="27">
        <f>'Activity Report'!$H833</f>
        <v>0</v>
      </c>
      <c r="D814" s="27">
        <f>'Activity Report'!$I833</f>
        <v>0</v>
      </c>
      <c r="E814" s="27">
        <f>'Activity Report'!J833</f>
        <v>0</v>
      </c>
      <c r="F814" s="27">
        <f>'Activity Report'!$K833</f>
        <v>0</v>
      </c>
      <c r="H814" s="27">
        <f>'Activity Report'!$M833</f>
        <v>0</v>
      </c>
      <c r="I814" s="27">
        <f>'Activity Report'!$N833</f>
        <v>0</v>
      </c>
      <c r="J814" s="28">
        <f>'Activity Report'!$O833</f>
        <v>0</v>
      </c>
      <c r="K814" s="27">
        <f>'Activity Report'!$P833</f>
        <v>0</v>
      </c>
      <c r="L814" s="27">
        <f>'Activity Report'!$Q833</f>
        <v>0</v>
      </c>
      <c r="M814" s="27">
        <f>'Activity Report'!$R821</f>
        <v>0</v>
      </c>
      <c r="N814" s="27">
        <f>'Activity Report'!$S821</f>
        <v>0</v>
      </c>
      <c r="O814" s="27">
        <f>'Activity Report'!$T833</f>
        <v>0</v>
      </c>
    </row>
    <row r="815" spans="1:15" ht="12.5" x14ac:dyDescent="0.25">
      <c r="A815" s="27">
        <f>'Activity Report'!$F834</f>
        <v>0</v>
      </c>
      <c r="B815" s="27" t="str">
        <f>'Activity Report'!$J$5</f>
        <v>2025-2026</v>
      </c>
      <c r="C815" s="27">
        <f>'Activity Report'!$H834</f>
        <v>0</v>
      </c>
      <c r="D815" s="27">
        <f>'Activity Report'!$I834</f>
        <v>0</v>
      </c>
      <c r="E815" s="27">
        <f>'Activity Report'!J834</f>
        <v>0</v>
      </c>
      <c r="F815" s="27">
        <f>'Activity Report'!$K834</f>
        <v>0</v>
      </c>
      <c r="H815" s="27">
        <f>'Activity Report'!$M834</f>
        <v>0</v>
      </c>
      <c r="I815" s="27">
        <f>'Activity Report'!$N834</f>
        <v>0</v>
      </c>
      <c r="J815" s="28">
        <f>'Activity Report'!$O834</f>
        <v>0</v>
      </c>
      <c r="K815" s="27">
        <f>'Activity Report'!$P834</f>
        <v>0</v>
      </c>
      <c r="L815" s="27">
        <f>'Activity Report'!$Q834</f>
        <v>0</v>
      </c>
      <c r="M815" s="27">
        <f>'Activity Report'!$R822</f>
        <v>0</v>
      </c>
      <c r="N815" s="27">
        <f>'Activity Report'!$S822</f>
        <v>0</v>
      </c>
      <c r="O815" s="27">
        <f>'Activity Report'!$T834</f>
        <v>0</v>
      </c>
    </row>
    <row r="816" spans="1:15" ht="12.5" x14ac:dyDescent="0.25">
      <c r="A816" s="27">
        <f>'Activity Report'!$F835</f>
        <v>0</v>
      </c>
      <c r="B816" s="27" t="str">
        <f>'Activity Report'!$J$5</f>
        <v>2025-2026</v>
      </c>
      <c r="C816" s="27">
        <f>'Activity Report'!$H835</f>
        <v>0</v>
      </c>
      <c r="D816" s="27">
        <f>'Activity Report'!$I835</f>
        <v>0</v>
      </c>
      <c r="E816" s="27">
        <f>'Activity Report'!J835</f>
        <v>0</v>
      </c>
      <c r="F816" s="27">
        <f>'Activity Report'!$K835</f>
        <v>0</v>
      </c>
      <c r="H816" s="27">
        <f>'Activity Report'!$M835</f>
        <v>0</v>
      </c>
      <c r="I816" s="27">
        <f>'Activity Report'!$N835</f>
        <v>0</v>
      </c>
      <c r="J816" s="28">
        <f>'Activity Report'!$O835</f>
        <v>0</v>
      </c>
      <c r="K816" s="27">
        <f>'Activity Report'!$P835</f>
        <v>0</v>
      </c>
      <c r="L816" s="27">
        <f>'Activity Report'!$Q835</f>
        <v>0</v>
      </c>
      <c r="M816" s="27">
        <f>'Activity Report'!$R823</f>
        <v>0</v>
      </c>
      <c r="N816" s="27">
        <f>'Activity Report'!$S823</f>
        <v>0</v>
      </c>
      <c r="O816" s="27">
        <f>'Activity Report'!$T835</f>
        <v>0</v>
      </c>
    </row>
    <row r="817" spans="1:15" ht="12.5" x14ac:dyDescent="0.25">
      <c r="A817" s="27">
        <f>'Activity Report'!$F836</f>
        <v>0</v>
      </c>
      <c r="B817" s="27" t="str">
        <f>'Activity Report'!$J$5</f>
        <v>2025-2026</v>
      </c>
      <c r="C817" s="27">
        <f>'Activity Report'!$H836</f>
        <v>0</v>
      </c>
      <c r="D817" s="27">
        <f>'Activity Report'!$I836</f>
        <v>0</v>
      </c>
      <c r="E817" s="27">
        <f>'Activity Report'!J836</f>
        <v>0</v>
      </c>
      <c r="F817" s="27">
        <f>'Activity Report'!$K836</f>
        <v>0</v>
      </c>
      <c r="H817" s="27">
        <f>'Activity Report'!$M836</f>
        <v>0</v>
      </c>
      <c r="I817" s="27">
        <f>'Activity Report'!$N836</f>
        <v>0</v>
      </c>
      <c r="J817" s="28">
        <f>'Activity Report'!$O836</f>
        <v>0</v>
      </c>
      <c r="K817" s="27">
        <f>'Activity Report'!$P836</f>
        <v>0</v>
      </c>
      <c r="L817" s="27">
        <f>'Activity Report'!$Q836</f>
        <v>0</v>
      </c>
      <c r="M817" s="27">
        <f>'Activity Report'!$R824</f>
        <v>0</v>
      </c>
      <c r="N817" s="27">
        <f>'Activity Report'!$S824</f>
        <v>0</v>
      </c>
      <c r="O817" s="27">
        <f>'Activity Report'!$T836</f>
        <v>0</v>
      </c>
    </row>
    <row r="818" spans="1:15" ht="12.5" x14ac:dyDescent="0.25">
      <c r="A818" s="27">
        <f>'Activity Report'!$F837</f>
        <v>0</v>
      </c>
      <c r="B818" s="27" t="str">
        <f>'Activity Report'!$J$5</f>
        <v>2025-2026</v>
      </c>
      <c r="C818" s="27">
        <f>'Activity Report'!$H837</f>
        <v>0</v>
      </c>
      <c r="D818" s="27">
        <f>'Activity Report'!$I837</f>
        <v>0</v>
      </c>
      <c r="E818" s="27">
        <f>'Activity Report'!J837</f>
        <v>0</v>
      </c>
      <c r="F818" s="27">
        <f>'Activity Report'!$K837</f>
        <v>0</v>
      </c>
      <c r="H818" s="27">
        <f>'Activity Report'!$M837</f>
        <v>0</v>
      </c>
      <c r="I818" s="27">
        <f>'Activity Report'!$N837</f>
        <v>0</v>
      </c>
      <c r="J818" s="28">
        <f>'Activity Report'!$O837</f>
        <v>0</v>
      </c>
      <c r="K818" s="27">
        <f>'Activity Report'!$P837</f>
        <v>0</v>
      </c>
      <c r="L818" s="27">
        <f>'Activity Report'!$Q837</f>
        <v>0</v>
      </c>
      <c r="M818" s="27">
        <f>'Activity Report'!$R825</f>
        <v>0</v>
      </c>
      <c r="N818" s="27">
        <f>'Activity Report'!$S825</f>
        <v>0</v>
      </c>
      <c r="O818" s="27">
        <f>'Activity Report'!$T837</f>
        <v>0</v>
      </c>
    </row>
    <row r="819" spans="1:15" ht="12.5" x14ac:dyDescent="0.25">
      <c r="A819" s="27">
        <f>'Activity Report'!$F838</f>
        <v>0</v>
      </c>
      <c r="B819" s="27" t="str">
        <f>'Activity Report'!$J$5</f>
        <v>2025-2026</v>
      </c>
      <c r="C819" s="27">
        <f>'Activity Report'!$H838</f>
        <v>0</v>
      </c>
      <c r="D819" s="27">
        <f>'Activity Report'!$I838</f>
        <v>0</v>
      </c>
      <c r="E819" s="27">
        <f>'Activity Report'!J838</f>
        <v>0</v>
      </c>
      <c r="F819" s="27">
        <f>'Activity Report'!$K838</f>
        <v>0</v>
      </c>
      <c r="H819" s="27">
        <f>'Activity Report'!$M838</f>
        <v>0</v>
      </c>
      <c r="I819" s="27">
        <f>'Activity Report'!$N838</f>
        <v>0</v>
      </c>
      <c r="J819" s="28">
        <f>'Activity Report'!$O838</f>
        <v>0</v>
      </c>
      <c r="K819" s="27">
        <f>'Activity Report'!$P838</f>
        <v>0</v>
      </c>
      <c r="L819" s="27">
        <f>'Activity Report'!$Q838</f>
        <v>0</v>
      </c>
      <c r="M819" s="27">
        <f>'Activity Report'!$R826</f>
        <v>0</v>
      </c>
      <c r="N819" s="27">
        <f>'Activity Report'!$S826</f>
        <v>0</v>
      </c>
      <c r="O819" s="27">
        <f>'Activity Report'!$T838</f>
        <v>0</v>
      </c>
    </row>
    <row r="820" spans="1:15" ht="12.5" x14ac:dyDescent="0.25">
      <c r="A820" s="27">
        <f>'Activity Report'!$F839</f>
        <v>0</v>
      </c>
      <c r="B820" s="27" t="str">
        <f>'Activity Report'!$J$5</f>
        <v>2025-2026</v>
      </c>
      <c r="C820" s="27">
        <f>'Activity Report'!$H839</f>
        <v>0</v>
      </c>
      <c r="D820" s="27">
        <f>'Activity Report'!$I839</f>
        <v>0</v>
      </c>
      <c r="E820" s="27">
        <f>'Activity Report'!J839</f>
        <v>0</v>
      </c>
      <c r="F820" s="27">
        <f>'Activity Report'!$K839</f>
        <v>0</v>
      </c>
      <c r="H820" s="27">
        <f>'Activity Report'!$M839</f>
        <v>0</v>
      </c>
      <c r="I820" s="27">
        <f>'Activity Report'!$N839</f>
        <v>0</v>
      </c>
      <c r="J820" s="28">
        <f>'Activity Report'!$O839</f>
        <v>0</v>
      </c>
      <c r="K820" s="27">
        <f>'Activity Report'!$P839</f>
        <v>0</v>
      </c>
      <c r="L820" s="27">
        <f>'Activity Report'!$Q839</f>
        <v>0</v>
      </c>
      <c r="M820" s="27">
        <f>'Activity Report'!$R827</f>
        <v>0</v>
      </c>
      <c r="N820" s="27">
        <f>'Activity Report'!$S827</f>
        <v>0</v>
      </c>
      <c r="O820" s="27">
        <f>'Activity Report'!$T839</f>
        <v>0</v>
      </c>
    </row>
    <row r="821" spans="1:15" ht="12.5" x14ac:dyDescent="0.25">
      <c r="A821" s="27">
        <f>'Activity Report'!$F840</f>
        <v>0</v>
      </c>
      <c r="B821" s="27" t="str">
        <f>'Activity Report'!$J$5</f>
        <v>2025-2026</v>
      </c>
      <c r="C821" s="27">
        <f>'Activity Report'!$H840</f>
        <v>0</v>
      </c>
      <c r="D821" s="27">
        <f>'Activity Report'!$I840</f>
        <v>0</v>
      </c>
      <c r="E821" s="27">
        <f>'Activity Report'!J840</f>
        <v>0</v>
      </c>
      <c r="F821" s="27">
        <f>'Activity Report'!$K840</f>
        <v>0</v>
      </c>
      <c r="H821" s="27">
        <f>'Activity Report'!$M840</f>
        <v>0</v>
      </c>
      <c r="I821" s="27">
        <f>'Activity Report'!$N840</f>
        <v>0</v>
      </c>
      <c r="J821" s="28">
        <f>'Activity Report'!$O840</f>
        <v>0</v>
      </c>
      <c r="K821" s="27">
        <f>'Activity Report'!$P840</f>
        <v>0</v>
      </c>
      <c r="L821" s="27">
        <f>'Activity Report'!$Q840</f>
        <v>0</v>
      </c>
      <c r="M821" s="27">
        <f>'Activity Report'!$R828</f>
        <v>0</v>
      </c>
      <c r="N821" s="27">
        <f>'Activity Report'!$S828</f>
        <v>0</v>
      </c>
      <c r="O821" s="27">
        <f>'Activity Report'!$T840</f>
        <v>0</v>
      </c>
    </row>
    <row r="822" spans="1:15" ht="12.5" x14ac:dyDescent="0.25">
      <c r="A822" s="27">
        <f>'Activity Report'!$F841</f>
        <v>0</v>
      </c>
      <c r="B822" s="27" t="str">
        <f>'Activity Report'!$J$5</f>
        <v>2025-2026</v>
      </c>
      <c r="C822" s="27">
        <f>'Activity Report'!$H841</f>
        <v>0</v>
      </c>
      <c r="D822" s="27">
        <f>'Activity Report'!$I841</f>
        <v>0</v>
      </c>
      <c r="E822" s="27">
        <f>'Activity Report'!J841</f>
        <v>0</v>
      </c>
      <c r="F822" s="27">
        <f>'Activity Report'!$K841</f>
        <v>0</v>
      </c>
      <c r="H822" s="27">
        <f>'Activity Report'!$M841</f>
        <v>0</v>
      </c>
      <c r="I822" s="27">
        <f>'Activity Report'!$N841</f>
        <v>0</v>
      </c>
      <c r="J822" s="28">
        <f>'Activity Report'!$O841</f>
        <v>0</v>
      </c>
      <c r="K822" s="27">
        <f>'Activity Report'!$P841</f>
        <v>0</v>
      </c>
      <c r="L822" s="27">
        <f>'Activity Report'!$Q841</f>
        <v>0</v>
      </c>
      <c r="M822" s="27">
        <f>'Activity Report'!$R829</f>
        <v>0</v>
      </c>
      <c r="N822" s="27">
        <f>'Activity Report'!$S829</f>
        <v>0</v>
      </c>
      <c r="O822" s="27">
        <f>'Activity Report'!$T841</f>
        <v>0</v>
      </c>
    </row>
    <row r="823" spans="1:15" ht="12.5" x14ac:dyDescent="0.25">
      <c r="A823" s="27">
        <f>'Activity Report'!$F842</f>
        <v>0</v>
      </c>
      <c r="B823" s="27" t="str">
        <f>'Activity Report'!$J$5</f>
        <v>2025-2026</v>
      </c>
      <c r="C823" s="27">
        <f>'Activity Report'!$H842</f>
        <v>0</v>
      </c>
      <c r="D823" s="27">
        <f>'Activity Report'!$I842</f>
        <v>0</v>
      </c>
      <c r="E823" s="27">
        <f>'Activity Report'!J842</f>
        <v>0</v>
      </c>
      <c r="F823" s="27">
        <f>'Activity Report'!$K842</f>
        <v>0</v>
      </c>
      <c r="H823" s="27">
        <f>'Activity Report'!$M842</f>
        <v>0</v>
      </c>
      <c r="I823" s="27">
        <f>'Activity Report'!$N842</f>
        <v>0</v>
      </c>
      <c r="J823" s="28">
        <f>'Activity Report'!$O842</f>
        <v>0</v>
      </c>
      <c r="K823" s="27">
        <f>'Activity Report'!$P842</f>
        <v>0</v>
      </c>
      <c r="L823" s="27">
        <f>'Activity Report'!$Q842</f>
        <v>0</v>
      </c>
      <c r="M823" s="27">
        <f>'Activity Report'!$R830</f>
        <v>0</v>
      </c>
      <c r="N823" s="27">
        <f>'Activity Report'!$S830</f>
        <v>0</v>
      </c>
      <c r="O823" s="27">
        <f>'Activity Report'!$T842</f>
        <v>0</v>
      </c>
    </row>
    <row r="824" spans="1:15" ht="12.5" x14ac:dyDescent="0.25">
      <c r="A824" s="27">
        <f>'Activity Report'!$F843</f>
        <v>0</v>
      </c>
      <c r="B824" s="27" t="str">
        <f>'Activity Report'!$J$5</f>
        <v>2025-2026</v>
      </c>
      <c r="C824" s="27">
        <f>'Activity Report'!$H843</f>
        <v>0</v>
      </c>
      <c r="D824" s="27">
        <f>'Activity Report'!$I843</f>
        <v>0</v>
      </c>
      <c r="E824" s="27">
        <f>'Activity Report'!J843</f>
        <v>0</v>
      </c>
      <c r="F824" s="27">
        <f>'Activity Report'!$K843</f>
        <v>0</v>
      </c>
      <c r="H824" s="27">
        <f>'Activity Report'!$M843</f>
        <v>0</v>
      </c>
      <c r="I824" s="27">
        <f>'Activity Report'!$N843</f>
        <v>0</v>
      </c>
      <c r="J824" s="28">
        <f>'Activity Report'!$O843</f>
        <v>0</v>
      </c>
      <c r="K824" s="27">
        <f>'Activity Report'!$P843</f>
        <v>0</v>
      </c>
      <c r="L824" s="27">
        <f>'Activity Report'!$Q843</f>
        <v>0</v>
      </c>
      <c r="M824" s="27">
        <f>'Activity Report'!$R831</f>
        <v>0</v>
      </c>
      <c r="N824" s="27">
        <f>'Activity Report'!$S831</f>
        <v>0</v>
      </c>
      <c r="O824" s="27">
        <f>'Activity Report'!$T843</f>
        <v>0</v>
      </c>
    </row>
    <row r="825" spans="1:15" ht="12.5" x14ac:dyDescent="0.25">
      <c r="A825" s="27">
        <f>'Activity Report'!$F844</f>
        <v>0</v>
      </c>
      <c r="B825" s="27" t="str">
        <f>'Activity Report'!$J$5</f>
        <v>2025-2026</v>
      </c>
      <c r="C825" s="27">
        <f>'Activity Report'!$H844</f>
        <v>0</v>
      </c>
      <c r="D825" s="27">
        <f>'Activity Report'!$I844</f>
        <v>0</v>
      </c>
      <c r="E825" s="27">
        <f>'Activity Report'!J844</f>
        <v>0</v>
      </c>
      <c r="F825" s="27">
        <f>'Activity Report'!$K844</f>
        <v>0</v>
      </c>
      <c r="H825" s="27">
        <f>'Activity Report'!$M844</f>
        <v>0</v>
      </c>
      <c r="I825" s="27">
        <f>'Activity Report'!$N844</f>
        <v>0</v>
      </c>
      <c r="J825" s="28">
        <f>'Activity Report'!$O844</f>
        <v>0</v>
      </c>
      <c r="K825" s="27">
        <f>'Activity Report'!$P844</f>
        <v>0</v>
      </c>
      <c r="L825" s="27">
        <f>'Activity Report'!$Q844</f>
        <v>0</v>
      </c>
      <c r="M825" s="27">
        <f>'Activity Report'!$R832</f>
        <v>0</v>
      </c>
      <c r="N825" s="27">
        <f>'Activity Report'!$S832</f>
        <v>0</v>
      </c>
      <c r="O825" s="27">
        <f>'Activity Report'!$T844</f>
        <v>0</v>
      </c>
    </row>
    <row r="826" spans="1:15" ht="12.5" x14ac:dyDescent="0.25">
      <c r="A826" s="27">
        <f>'Activity Report'!$F845</f>
        <v>0</v>
      </c>
      <c r="B826" s="27" t="str">
        <f>'Activity Report'!$J$5</f>
        <v>2025-2026</v>
      </c>
      <c r="C826" s="27">
        <f>'Activity Report'!$H845</f>
        <v>0</v>
      </c>
      <c r="D826" s="27">
        <f>'Activity Report'!$I845</f>
        <v>0</v>
      </c>
      <c r="E826" s="27">
        <f>'Activity Report'!J845</f>
        <v>0</v>
      </c>
      <c r="F826" s="27">
        <f>'Activity Report'!$K845</f>
        <v>0</v>
      </c>
      <c r="H826" s="27">
        <f>'Activity Report'!$M845</f>
        <v>0</v>
      </c>
      <c r="I826" s="27">
        <f>'Activity Report'!$N845</f>
        <v>0</v>
      </c>
      <c r="J826" s="28">
        <f>'Activity Report'!$O845</f>
        <v>0</v>
      </c>
      <c r="K826" s="27">
        <f>'Activity Report'!$P845</f>
        <v>0</v>
      </c>
      <c r="L826" s="27">
        <f>'Activity Report'!$Q845</f>
        <v>0</v>
      </c>
      <c r="M826" s="27">
        <f>'Activity Report'!$R833</f>
        <v>0</v>
      </c>
      <c r="N826" s="27">
        <f>'Activity Report'!$S833</f>
        <v>0</v>
      </c>
      <c r="O826" s="27">
        <f>'Activity Report'!$T845</f>
        <v>0</v>
      </c>
    </row>
    <row r="827" spans="1:15" ht="12.5" x14ac:dyDescent="0.25">
      <c r="A827" s="27">
        <f>'Activity Report'!$F846</f>
        <v>0</v>
      </c>
      <c r="B827" s="27" t="str">
        <f>'Activity Report'!$J$5</f>
        <v>2025-2026</v>
      </c>
      <c r="C827" s="27">
        <f>'Activity Report'!$H846</f>
        <v>0</v>
      </c>
      <c r="D827" s="27">
        <f>'Activity Report'!$I846</f>
        <v>0</v>
      </c>
      <c r="E827" s="27">
        <f>'Activity Report'!J846</f>
        <v>0</v>
      </c>
      <c r="F827" s="27">
        <f>'Activity Report'!$K846</f>
        <v>0</v>
      </c>
      <c r="H827" s="27">
        <f>'Activity Report'!$M846</f>
        <v>0</v>
      </c>
      <c r="I827" s="27">
        <f>'Activity Report'!$N846</f>
        <v>0</v>
      </c>
      <c r="J827" s="28">
        <f>'Activity Report'!$O846</f>
        <v>0</v>
      </c>
      <c r="K827" s="27">
        <f>'Activity Report'!$P846</f>
        <v>0</v>
      </c>
      <c r="L827" s="27">
        <f>'Activity Report'!$Q846</f>
        <v>0</v>
      </c>
      <c r="M827" s="27">
        <f>'Activity Report'!$R834</f>
        <v>0</v>
      </c>
      <c r="N827" s="27">
        <f>'Activity Report'!$S834</f>
        <v>0</v>
      </c>
      <c r="O827" s="27">
        <f>'Activity Report'!$T846</f>
        <v>0</v>
      </c>
    </row>
    <row r="828" spans="1:15" ht="12.5" x14ac:dyDescent="0.25">
      <c r="A828" s="27">
        <f>'Activity Report'!$F847</f>
        <v>0</v>
      </c>
      <c r="B828" s="27" t="str">
        <f>'Activity Report'!$J$5</f>
        <v>2025-2026</v>
      </c>
      <c r="C828" s="27">
        <f>'Activity Report'!$H847</f>
        <v>0</v>
      </c>
      <c r="D828" s="27">
        <f>'Activity Report'!$I847</f>
        <v>0</v>
      </c>
      <c r="E828" s="27">
        <f>'Activity Report'!J847</f>
        <v>0</v>
      </c>
      <c r="F828" s="27">
        <f>'Activity Report'!$K847</f>
        <v>0</v>
      </c>
      <c r="H828" s="27">
        <f>'Activity Report'!$M847</f>
        <v>0</v>
      </c>
      <c r="I828" s="27">
        <f>'Activity Report'!$N847</f>
        <v>0</v>
      </c>
      <c r="J828" s="28">
        <f>'Activity Report'!$O847</f>
        <v>0</v>
      </c>
      <c r="K828" s="27">
        <f>'Activity Report'!$P847</f>
        <v>0</v>
      </c>
      <c r="L828" s="27">
        <f>'Activity Report'!$Q847</f>
        <v>0</v>
      </c>
      <c r="M828" s="27">
        <f>'Activity Report'!$R835</f>
        <v>0</v>
      </c>
      <c r="N828" s="27">
        <f>'Activity Report'!$S835</f>
        <v>0</v>
      </c>
      <c r="O828" s="27">
        <f>'Activity Report'!$T847</f>
        <v>0</v>
      </c>
    </row>
    <row r="829" spans="1:15" ht="12.5" x14ac:dyDescent="0.25">
      <c r="A829" s="27">
        <f>'Activity Report'!$F848</f>
        <v>0</v>
      </c>
      <c r="B829" s="27" t="str">
        <f>'Activity Report'!$J$5</f>
        <v>2025-2026</v>
      </c>
      <c r="C829" s="27">
        <f>'Activity Report'!$H848</f>
        <v>0</v>
      </c>
      <c r="D829" s="27">
        <f>'Activity Report'!$I848</f>
        <v>0</v>
      </c>
      <c r="E829" s="27">
        <f>'Activity Report'!J848</f>
        <v>0</v>
      </c>
      <c r="F829" s="27">
        <f>'Activity Report'!$K848</f>
        <v>0</v>
      </c>
      <c r="H829" s="27">
        <f>'Activity Report'!$M848</f>
        <v>0</v>
      </c>
      <c r="I829" s="27">
        <f>'Activity Report'!$N848</f>
        <v>0</v>
      </c>
      <c r="J829" s="28">
        <f>'Activity Report'!$O848</f>
        <v>0</v>
      </c>
      <c r="K829" s="27">
        <f>'Activity Report'!$P848</f>
        <v>0</v>
      </c>
      <c r="L829" s="27">
        <f>'Activity Report'!$Q848</f>
        <v>0</v>
      </c>
      <c r="M829" s="27">
        <f>'Activity Report'!$R836</f>
        <v>0</v>
      </c>
      <c r="N829" s="27">
        <f>'Activity Report'!$S836</f>
        <v>0</v>
      </c>
      <c r="O829" s="27">
        <f>'Activity Report'!$T848</f>
        <v>0</v>
      </c>
    </row>
    <row r="830" spans="1:15" ht="12.5" x14ac:dyDescent="0.25">
      <c r="A830" s="27">
        <f>'Activity Report'!$F849</f>
        <v>0</v>
      </c>
      <c r="B830" s="27" t="str">
        <f>'Activity Report'!$J$5</f>
        <v>2025-2026</v>
      </c>
      <c r="C830" s="27">
        <f>'Activity Report'!$H849</f>
        <v>0</v>
      </c>
      <c r="D830" s="27">
        <f>'Activity Report'!$I849</f>
        <v>0</v>
      </c>
      <c r="E830" s="27">
        <f>'Activity Report'!J849</f>
        <v>0</v>
      </c>
      <c r="F830" s="27">
        <f>'Activity Report'!$K849</f>
        <v>0</v>
      </c>
      <c r="H830" s="27">
        <f>'Activity Report'!$M849</f>
        <v>0</v>
      </c>
      <c r="I830" s="27">
        <f>'Activity Report'!$N849</f>
        <v>0</v>
      </c>
      <c r="J830" s="28">
        <f>'Activity Report'!$O849</f>
        <v>0</v>
      </c>
      <c r="K830" s="27">
        <f>'Activity Report'!$P849</f>
        <v>0</v>
      </c>
      <c r="L830" s="27">
        <f>'Activity Report'!$Q849</f>
        <v>0</v>
      </c>
      <c r="M830" s="27">
        <f>'Activity Report'!$R837</f>
        <v>0</v>
      </c>
      <c r="N830" s="27">
        <f>'Activity Report'!$S837</f>
        <v>0</v>
      </c>
      <c r="O830" s="27">
        <f>'Activity Report'!$T849</f>
        <v>0</v>
      </c>
    </row>
    <row r="831" spans="1:15" ht="12.5" x14ac:dyDescent="0.25">
      <c r="A831" s="27">
        <f>'Activity Report'!$F850</f>
        <v>0</v>
      </c>
      <c r="B831" s="27" t="str">
        <f>'Activity Report'!$J$5</f>
        <v>2025-2026</v>
      </c>
      <c r="C831" s="27">
        <f>'Activity Report'!$H850</f>
        <v>0</v>
      </c>
      <c r="D831" s="27">
        <f>'Activity Report'!$I850</f>
        <v>0</v>
      </c>
      <c r="E831" s="27">
        <f>'Activity Report'!J850</f>
        <v>0</v>
      </c>
      <c r="F831" s="27">
        <f>'Activity Report'!$K850</f>
        <v>0</v>
      </c>
      <c r="H831" s="27">
        <f>'Activity Report'!$M850</f>
        <v>0</v>
      </c>
      <c r="I831" s="27">
        <f>'Activity Report'!$N850</f>
        <v>0</v>
      </c>
      <c r="J831" s="28">
        <f>'Activity Report'!$O850</f>
        <v>0</v>
      </c>
      <c r="K831" s="27">
        <f>'Activity Report'!$P850</f>
        <v>0</v>
      </c>
      <c r="L831" s="27">
        <f>'Activity Report'!$Q850</f>
        <v>0</v>
      </c>
      <c r="M831" s="27">
        <f>'Activity Report'!$R838</f>
        <v>0</v>
      </c>
      <c r="N831" s="27">
        <f>'Activity Report'!$S838</f>
        <v>0</v>
      </c>
      <c r="O831" s="27">
        <f>'Activity Report'!$T850</f>
        <v>0</v>
      </c>
    </row>
    <row r="832" spans="1:15" ht="12.5" x14ac:dyDescent="0.25">
      <c r="A832" s="27">
        <f>'Activity Report'!$F851</f>
        <v>0</v>
      </c>
      <c r="B832" s="27" t="str">
        <f>'Activity Report'!$J$5</f>
        <v>2025-2026</v>
      </c>
      <c r="C832" s="27">
        <f>'Activity Report'!$H851</f>
        <v>0</v>
      </c>
      <c r="D832" s="27">
        <f>'Activity Report'!$I851</f>
        <v>0</v>
      </c>
      <c r="E832" s="27">
        <f>'Activity Report'!J851</f>
        <v>0</v>
      </c>
      <c r="F832" s="27">
        <f>'Activity Report'!$K851</f>
        <v>0</v>
      </c>
      <c r="H832" s="27">
        <f>'Activity Report'!$M851</f>
        <v>0</v>
      </c>
      <c r="I832" s="27">
        <f>'Activity Report'!$N851</f>
        <v>0</v>
      </c>
      <c r="J832" s="28">
        <f>'Activity Report'!$O851</f>
        <v>0</v>
      </c>
      <c r="K832" s="27">
        <f>'Activity Report'!$P851</f>
        <v>0</v>
      </c>
      <c r="L832" s="27">
        <f>'Activity Report'!$Q851</f>
        <v>0</v>
      </c>
      <c r="M832" s="27">
        <f>'Activity Report'!$R839</f>
        <v>0</v>
      </c>
      <c r="N832" s="27">
        <f>'Activity Report'!$S839</f>
        <v>0</v>
      </c>
      <c r="O832" s="27">
        <f>'Activity Report'!$T851</f>
        <v>0</v>
      </c>
    </row>
    <row r="833" spans="1:15" ht="12.5" x14ac:dyDescent="0.25">
      <c r="A833" s="27">
        <f>'Activity Report'!$F852</f>
        <v>0</v>
      </c>
      <c r="B833" s="27" t="str">
        <f>'Activity Report'!$J$5</f>
        <v>2025-2026</v>
      </c>
      <c r="C833" s="27">
        <f>'Activity Report'!$H852</f>
        <v>0</v>
      </c>
      <c r="D833" s="27">
        <f>'Activity Report'!$I852</f>
        <v>0</v>
      </c>
      <c r="E833" s="27">
        <f>'Activity Report'!J852</f>
        <v>0</v>
      </c>
      <c r="F833" s="27">
        <f>'Activity Report'!$K852</f>
        <v>0</v>
      </c>
      <c r="H833" s="27">
        <f>'Activity Report'!$M852</f>
        <v>0</v>
      </c>
      <c r="I833" s="27">
        <f>'Activity Report'!$N852</f>
        <v>0</v>
      </c>
      <c r="J833" s="28">
        <f>'Activity Report'!$O852</f>
        <v>0</v>
      </c>
      <c r="K833" s="27">
        <f>'Activity Report'!$P852</f>
        <v>0</v>
      </c>
      <c r="L833" s="27">
        <f>'Activity Report'!$Q852</f>
        <v>0</v>
      </c>
      <c r="M833" s="27">
        <f>'Activity Report'!$R840</f>
        <v>0</v>
      </c>
      <c r="N833" s="27">
        <f>'Activity Report'!$S840</f>
        <v>0</v>
      </c>
      <c r="O833" s="27">
        <f>'Activity Report'!$T852</f>
        <v>0</v>
      </c>
    </row>
    <row r="834" spans="1:15" ht="12.5" x14ac:dyDescent="0.25">
      <c r="A834" s="27">
        <f>'Activity Report'!$F853</f>
        <v>0</v>
      </c>
      <c r="B834" s="27" t="str">
        <f>'Activity Report'!$J$5</f>
        <v>2025-2026</v>
      </c>
      <c r="C834" s="27">
        <f>'Activity Report'!$H853</f>
        <v>0</v>
      </c>
      <c r="D834" s="27">
        <f>'Activity Report'!$I853</f>
        <v>0</v>
      </c>
      <c r="E834" s="27">
        <f>'Activity Report'!J853</f>
        <v>0</v>
      </c>
      <c r="F834" s="27">
        <f>'Activity Report'!$K853</f>
        <v>0</v>
      </c>
      <c r="H834" s="27">
        <f>'Activity Report'!$M853</f>
        <v>0</v>
      </c>
      <c r="I834" s="27">
        <f>'Activity Report'!$N853</f>
        <v>0</v>
      </c>
      <c r="J834" s="28">
        <f>'Activity Report'!$O853</f>
        <v>0</v>
      </c>
      <c r="K834" s="27">
        <f>'Activity Report'!$P853</f>
        <v>0</v>
      </c>
      <c r="L834" s="27">
        <f>'Activity Report'!$Q853</f>
        <v>0</v>
      </c>
      <c r="M834" s="27">
        <f>'Activity Report'!$R841</f>
        <v>0</v>
      </c>
      <c r="N834" s="27">
        <f>'Activity Report'!$S841</f>
        <v>0</v>
      </c>
      <c r="O834" s="27">
        <f>'Activity Report'!$T853</f>
        <v>0</v>
      </c>
    </row>
    <row r="835" spans="1:15" ht="12.5" x14ac:dyDescent="0.25">
      <c r="A835" s="27">
        <f>'Activity Report'!$F854</f>
        <v>0</v>
      </c>
      <c r="B835" s="27" t="str">
        <f>'Activity Report'!$J$5</f>
        <v>2025-2026</v>
      </c>
      <c r="C835" s="27">
        <f>'Activity Report'!$H854</f>
        <v>0</v>
      </c>
      <c r="D835" s="27">
        <f>'Activity Report'!$I854</f>
        <v>0</v>
      </c>
      <c r="E835" s="27">
        <f>'Activity Report'!J854</f>
        <v>0</v>
      </c>
      <c r="F835" s="27">
        <f>'Activity Report'!$K854</f>
        <v>0</v>
      </c>
      <c r="H835" s="27">
        <f>'Activity Report'!$M854</f>
        <v>0</v>
      </c>
      <c r="I835" s="27">
        <f>'Activity Report'!$N854</f>
        <v>0</v>
      </c>
      <c r="J835" s="28">
        <f>'Activity Report'!$O854</f>
        <v>0</v>
      </c>
      <c r="K835" s="27">
        <f>'Activity Report'!$P854</f>
        <v>0</v>
      </c>
      <c r="L835" s="27">
        <f>'Activity Report'!$Q854</f>
        <v>0</v>
      </c>
      <c r="M835" s="27">
        <f>'Activity Report'!$R842</f>
        <v>0</v>
      </c>
      <c r="N835" s="27">
        <f>'Activity Report'!$S842</f>
        <v>0</v>
      </c>
      <c r="O835" s="27">
        <f>'Activity Report'!$T854</f>
        <v>0</v>
      </c>
    </row>
    <row r="836" spans="1:15" ht="12.5" x14ac:dyDescent="0.25">
      <c r="A836" s="27">
        <f>'Activity Report'!$F855</f>
        <v>0</v>
      </c>
      <c r="B836" s="27" t="str">
        <f>'Activity Report'!$J$5</f>
        <v>2025-2026</v>
      </c>
      <c r="C836" s="27">
        <f>'Activity Report'!$H855</f>
        <v>0</v>
      </c>
      <c r="D836" s="27">
        <f>'Activity Report'!$I855</f>
        <v>0</v>
      </c>
      <c r="E836" s="27">
        <f>'Activity Report'!J855</f>
        <v>0</v>
      </c>
      <c r="F836" s="27">
        <f>'Activity Report'!$K855</f>
        <v>0</v>
      </c>
      <c r="H836" s="27">
        <f>'Activity Report'!$M855</f>
        <v>0</v>
      </c>
      <c r="I836" s="27">
        <f>'Activity Report'!$N855</f>
        <v>0</v>
      </c>
      <c r="J836" s="28">
        <f>'Activity Report'!$O855</f>
        <v>0</v>
      </c>
      <c r="K836" s="27">
        <f>'Activity Report'!$P855</f>
        <v>0</v>
      </c>
      <c r="L836" s="27">
        <f>'Activity Report'!$Q855</f>
        <v>0</v>
      </c>
      <c r="M836" s="27">
        <f>'Activity Report'!$R843</f>
        <v>0</v>
      </c>
      <c r="N836" s="27">
        <f>'Activity Report'!$S843</f>
        <v>0</v>
      </c>
      <c r="O836" s="27">
        <f>'Activity Report'!$T855</f>
        <v>0</v>
      </c>
    </row>
    <row r="837" spans="1:15" ht="12.5" x14ac:dyDescent="0.25">
      <c r="A837" s="27">
        <f>'Activity Report'!$F856</f>
        <v>0</v>
      </c>
      <c r="B837" s="27" t="str">
        <f>'Activity Report'!$J$5</f>
        <v>2025-2026</v>
      </c>
      <c r="C837" s="27">
        <f>'Activity Report'!$H856</f>
        <v>0</v>
      </c>
      <c r="D837" s="27">
        <f>'Activity Report'!$I856</f>
        <v>0</v>
      </c>
      <c r="E837" s="27">
        <f>'Activity Report'!J856</f>
        <v>0</v>
      </c>
      <c r="F837" s="27">
        <f>'Activity Report'!$K856</f>
        <v>0</v>
      </c>
      <c r="H837" s="27">
        <f>'Activity Report'!$M856</f>
        <v>0</v>
      </c>
      <c r="I837" s="27">
        <f>'Activity Report'!$N856</f>
        <v>0</v>
      </c>
      <c r="J837" s="28">
        <f>'Activity Report'!$O856</f>
        <v>0</v>
      </c>
      <c r="K837" s="27">
        <f>'Activity Report'!$P856</f>
        <v>0</v>
      </c>
      <c r="L837" s="27">
        <f>'Activity Report'!$Q856</f>
        <v>0</v>
      </c>
      <c r="M837" s="27">
        <f>'Activity Report'!$R844</f>
        <v>0</v>
      </c>
      <c r="N837" s="27">
        <f>'Activity Report'!$S844</f>
        <v>0</v>
      </c>
      <c r="O837" s="27">
        <f>'Activity Report'!$T856</f>
        <v>0</v>
      </c>
    </row>
    <row r="838" spans="1:15" ht="12.5" x14ac:dyDescent="0.25">
      <c r="A838" s="27">
        <f>'Activity Report'!$F857</f>
        <v>0</v>
      </c>
      <c r="B838" s="27" t="str">
        <f>'Activity Report'!$J$5</f>
        <v>2025-2026</v>
      </c>
      <c r="C838" s="27">
        <f>'Activity Report'!$H857</f>
        <v>0</v>
      </c>
      <c r="D838" s="27">
        <f>'Activity Report'!$I857</f>
        <v>0</v>
      </c>
      <c r="E838" s="27">
        <f>'Activity Report'!J857</f>
        <v>0</v>
      </c>
      <c r="F838" s="27">
        <f>'Activity Report'!$K857</f>
        <v>0</v>
      </c>
      <c r="H838" s="27">
        <f>'Activity Report'!$M857</f>
        <v>0</v>
      </c>
      <c r="I838" s="27">
        <f>'Activity Report'!$N857</f>
        <v>0</v>
      </c>
      <c r="J838" s="28">
        <f>'Activity Report'!$O857</f>
        <v>0</v>
      </c>
      <c r="K838" s="27">
        <f>'Activity Report'!$P857</f>
        <v>0</v>
      </c>
      <c r="L838" s="27">
        <f>'Activity Report'!$Q857</f>
        <v>0</v>
      </c>
      <c r="M838" s="27">
        <f>'Activity Report'!$R845</f>
        <v>0</v>
      </c>
      <c r="N838" s="27">
        <f>'Activity Report'!$S845</f>
        <v>0</v>
      </c>
      <c r="O838" s="27">
        <f>'Activity Report'!$T857</f>
        <v>0</v>
      </c>
    </row>
    <row r="839" spans="1:15" ht="12.5" x14ac:dyDescent="0.25">
      <c r="A839" s="27">
        <f>'Activity Report'!$F858</f>
        <v>0</v>
      </c>
      <c r="B839" s="27" t="str">
        <f>'Activity Report'!$J$5</f>
        <v>2025-2026</v>
      </c>
      <c r="C839" s="27">
        <f>'Activity Report'!$H858</f>
        <v>0</v>
      </c>
      <c r="D839" s="27">
        <f>'Activity Report'!$I858</f>
        <v>0</v>
      </c>
      <c r="E839" s="27">
        <f>'Activity Report'!J858</f>
        <v>0</v>
      </c>
      <c r="F839" s="27">
        <f>'Activity Report'!$K858</f>
        <v>0</v>
      </c>
      <c r="H839" s="27">
        <f>'Activity Report'!$M858</f>
        <v>0</v>
      </c>
      <c r="I839" s="27">
        <f>'Activity Report'!$N858</f>
        <v>0</v>
      </c>
      <c r="J839" s="28">
        <f>'Activity Report'!$O858</f>
        <v>0</v>
      </c>
      <c r="K839" s="27">
        <f>'Activity Report'!$P858</f>
        <v>0</v>
      </c>
      <c r="L839" s="27">
        <f>'Activity Report'!$Q858</f>
        <v>0</v>
      </c>
      <c r="M839" s="27">
        <f>'Activity Report'!$R846</f>
        <v>0</v>
      </c>
      <c r="N839" s="27">
        <f>'Activity Report'!$S846</f>
        <v>0</v>
      </c>
      <c r="O839" s="27">
        <f>'Activity Report'!$T858</f>
        <v>0</v>
      </c>
    </row>
    <row r="840" spans="1:15" ht="12.5" x14ac:dyDescent="0.25">
      <c r="A840" s="27">
        <f>'Activity Report'!$F859</f>
        <v>0</v>
      </c>
      <c r="B840" s="27" t="str">
        <f>'Activity Report'!$J$5</f>
        <v>2025-2026</v>
      </c>
      <c r="C840" s="27">
        <f>'Activity Report'!$H859</f>
        <v>0</v>
      </c>
      <c r="D840" s="27">
        <f>'Activity Report'!$I859</f>
        <v>0</v>
      </c>
      <c r="E840" s="27">
        <f>'Activity Report'!J859</f>
        <v>0</v>
      </c>
      <c r="F840" s="27">
        <f>'Activity Report'!$K859</f>
        <v>0</v>
      </c>
      <c r="H840" s="27">
        <f>'Activity Report'!$M859</f>
        <v>0</v>
      </c>
      <c r="I840" s="27">
        <f>'Activity Report'!$N859</f>
        <v>0</v>
      </c>
      <c r="J840" s="28">
        <f>'Activity Report'!$O859</f>
        <v>0</v>
      </c>
      <c r="K840" s="27">
        <f>'Activity Report'!$P859</f>
        <v>0</v>
      </c>
      <c r="L840" s="27">
        <f>'Activity Report'!$Q859</f>
        <v>0</v>
      </c>
      <c r="M840" s="27">
        <f>'Activity Report'!$R847</f>
        <v>0</v>
      </c>
      <c r="N840" s="27">
        <f>'Activity Report'!$S847</f>
        <v>0</v>
      </c>
      <c r="O840" s="27">
        <f>'Activity Report'!$T859</f>
        <v>0</v>
      </c>
    </row>
    <row r="841" spans="1:15" ht="12.5" x14ac:dyDescent="0.25">
      <c r="A841" s="27">
        <f>'Activity Report'!$F860</f>
        <v>0</v>
      </c>
      <c r="B841" s="27" t="str">
        <f>'Activity Report'!$J$5</f>
        <v>2025-2026</v>
      </c>
      <c r="C841" s="27">
        <f>'Activity Report'!$H860</f>
        <v>0</v>
      </c>
      <c r="D841" s="27">
        <f>'Activity Report'!$I860</f>
        <v>0</v>
      </c>
      <c r="E841" s="27">
        <f>'Activity Report'!J860</f>
        <v>0</v>
      </c>
      <c r="F841" s="27">
        <f>'Activity Report'!$K860</f>
        <v>0</v>
      </c>
      <c r="H841" s="27">
        <f>'Activity Report'!$M860</f>
        <v>0</v>
      </c>
      <c r="I841" s="27">
        <f>'Activity Report'!$N860</f>
        <v>0</v>
      </c>
      <c r="J841" s="28">
        <f>'Activity Report'!$O860</f>
        <v>0</v>
      </c>
      <c r="K841" s="27">
        <f>'Activity Report'!$P860</f>
        <v>0</v>
      </c>
      <c r="L841" s="27">
        <f>'Activity Report'!$Q860</f>
        <v>0</v>
      </c>
      <c r="M841" s="27">
        <f>'Activity Report'!$R848</f>
        <v>0</v>
      </c>
      <c r="N841" s="27">
        <f>'Activity Report'!$S848</f>
        <v>0</v>
      </c>
      <c r="O841" s="27">
        <f>'Activity Report'!$T860</f>
        <v>0</v>
      </c>
    </row>
    <row r="842" spans="1:15" ht="12.5" x14ac:dyDescent="0.25">
      <c r="A842" s="27">
        <f>'Activity Report'!$F861</f>
        <v>0</v>
      </c>
      <c r="B842" s="27" t="str">
        <f>'Activity Report'!$J$5</f>
        <v>2025-2026</v>
      </c>
      <c r="C842" s="27">
        <f>'Activity Report'!$H861</f>
        <v>0</v>
      </c>
      <c r="D842" s="27">
        <f>'Activity Report'!$I861</f>
        <v>0</v>
      </c>
      <c r="E842" s="27">
        <f>'Activity Report'!J861</f>
        <v>0</v>
      </c>
      <c r="F842" s="27">
        <f>'Activity Report'!$K861</f>
        <v>0</v>
      </c>
      <c r="H842" s="27">
        <f>'Activity Report'!$M861</f>
        <v>0</v>
      </c>
      <c r="I842" s="27">
        <f>'Activity Report'!$N861</f>
        <v>0</v>
      </c>
      <c r="J842" s="28">
        <f>'Activity Report'!$O861</f>
        <v>0</v>
      </c>
      <c r="K842" s="27">
        <f>'Activity Report'!$P861</f>
        <v>0</v>
      </c>
      <c r="L842" s="27">
        <f>'Activity Report'!$Q861</f>
        <v>0</v>
      </c>
      <c r="M842" s="27">
        <f>'Activity Report'!$R849</f>
        <v>0</v>
      </c>
      <c r="N842" s="27">
        <f>'Activity Report'!$S849</f>
        <v>0</v>
      </c>
      <c r="O842" s="27">
        <f>'Activity Report'!$T861</f>
        <v>0</v>
      </c>
    </row>
    <row r="843" spans="1:15" ht="12.5" x14ac:dyDescent="0.25">
      <c r="A843" s="27">
        <f>'Activity Report'!$F862</f>
        <v>0</v>
      </c>
      <c r="B843" s="27" t="str">
        <f>'Activity Report'!$J$5</f>
        <v>2025-2026</v>
      </c>
      <c r="C843" s="27">
        <f>'Activity Report'!$H862</f>
        <v>0</v>
      </c>
      <c r="D843" s="27">
        <f>'Activity Report'!$I862</f>
        <v>0</v>
      </c>
      <c r="E843" s="27">
        <f>'Activity Report'!J862</f>
        <v>0</v>
      </c>
      <c r="F843" s="27">
        <f>'Activity Report'!$K862</f>
        <v>0</v>
      </c>
      <c r="H843" s="27">
        <f>'Activity Report'!$M862</f>
        <v>0</v>
      </c>
      <c r="I843" s="27">
        <f>'Activity Report'!$N862</f>
        <v>0</v>
      </c>
      <c r="J843" s="28">
        <f>'Activity Report'!$O862</f>
        <v>0</v>
      </c>
      <c r="K843" s="27">
        <f>'Activity Report'!$P862</f>
        <v>0</v>
      </c>
      <c r="L843" s="27">
        <f>'Activity Report'!$Q862</f>
        <v>0</v>
      </c>
      <c r="M843" s="27">
        <f>'Activity Report'!$R850</f>
        <v>0</v>
      </c>
      <c r="N843" s="27">
        <f>'Activity Report'!$S850</f>
        <v>0</v>
      </c>
      <c r="O843" s="27">
        <f>'Activity Report'!$T862</f>
        <v>0</v>
      </c>
    </row>
    <row r="844" spans="1:15" ht="12.5" x14ac:dyDescent="0.25">
      <c r="A844" s="27">
        <f>'Activity Report'!$F863</f>
        <v>0</v>
      </c>
      <c r="B844" s="27" t="str">
        <f>'Activity Report'!$J$5</f>
        <v>2025-2026</v>
      </c>
      <c r="C844" s="27">
        <f>'Activity Report'!$H863</f>
        <v>0</v>
      </c>
      <c r="D844" s="27">
        <f>'Activity Report'!$I863</f>
        <v>0</v>
      </c>
      <c r="E844" s="27">
        <f>'Activity Report'!J863</f>
        <v>0</v>
      </c>
      <c r="F844" s="27">
        <f>'Activity Report'!$K863</f>
        <v>0</v>
      </c>
      <c r="H844" s="27">
        <f>'Activity Report'!$M863</f>
        <v>0</v>
      </c>
      <c r="I844" s="27">
        <f>'Activity Report'!$N863</f>
        <v>0</v>
      </c>
      <c r="J844" s="28">
        <f>'Activity Report'!$O863</f>
        <v>0</v>
      </c>
      <c r="K844" s="27">
        <f>'Activity Report'!$P863</f>
        <v>0</v>
      </c>
      <c r="L844" s="27">
        <f>'Activity Report'!$Q863</f>
        <v>0</v>
      </c>
      <c r="M844" s="27">
        <f>'Activity Report'!$R851</f>
        <v>0</v>
      </c>
      <c r="N844" s="27">
        <f>'Activity Report'!$S851</f>
        <v>0</v>
      </c>
      <c r="O844" s="27">
        <f>'Activity Report'!$T863</f>
        <v>0</v>
      </c>
    </row>
    <row r="845" spans="1:15" ht="12.5" x14ac:dyDescent="0.25">
      <c r="A845" s="27">
        <f>'Activity Report'!$F864</f>
        <v>0</v>
      </c>
      <c r="B845" s="27" t="str">
        <f>'Activity Report'!$J$5</f>
        <v>2025-2026</v>
      </c>
      <c r="C845" s="27">
        <f>'Activity Report'!$H864</f>
        <v>0</v>
      </c>
      <c r="D845" s="27">
        <f>'Activity Report'!$I864</f>
        <v>0</v>
      </c>
      <c r="E845" s="27">
        <f>'Activity Report'!J864</f>
        <v>0</v>
      </c>
      <c r="F845" s="27">
        <f>'Activity Report'!$K864</f>
        <v>0</v>
      </c>
      <c r="H845" s="27">
        <f>'Activity Report'!$M864</f>
        <v>0</v>
      </c>
      <c r="I845" s="27">
        <f>'Activity Report'!$N864</f>
        <v>0</v>
      </c>
      <c r="J845" s="28">
        <f>'Activity Report'!$O864</f>
        <v>0</v>
      </c>
      <c r="K845" s="27">
        <f>'Activity Report'!$P864</f>
        <v>0</v>
      </c>
      <c r="L845" s="27">
        <f>'Activity Report'!$Q864</f>
        <v>0</v>
      </c>
      <c r="M845" s="27">
        <f>'Activity Report'!$R852</f>
        <v>0</v>
      </c>
      <c r="N845" s="27">
        <f>'Activity Report'!$S852</f>
        <v>0</v>
      </c>
      <c r="O845" s="27">
        <f>'Activity Report'!$T864</f>
        <v>0</v>
      </c>
    </row>
    <row r="846" spans="1:15" ht="12.5" x14ac:dyDescent="0.25">
      <c r="A846" s="27">
        <f>'Activity Report'!$F865</f>
        <v>0</v>
      </c>
      <c r="B846" s="27" t="str">
        <f>'Activity Report'!$J$5</f>
        <v>2025-2026</v>
      </c>
      <c r="C846" s="27">
        <f>'Activity Report'!$H865</f>
        <v>0</v>
      </c>
      <c r="D846" s="27">
        <f>'Activity Report'!$I865</f>
        <v>0</v>
      </c>
      <c r="E846" s="27">
        <f>'Activity Report'!J865</f>
        <v>0</v>
      </c>
      <c r="F846" s="27">
        <f>'Activity Report'!$K865</f>
        <v>0</v>
      </c>
      <c r="H846" s="27">
        <f>'Activity Report'!$M865</f>
        <v>0</v>
      </c>
      <c r="I846" s="27">
        <f>'Activity Report'!$N865</f>
        <v>0</v>
      </c>
      <c r="J846" s="28">
        <f>'Activity Report'!$O865</f>
        <v>0</v>
      </c>
      <c r="K846" s="27">
        <f>'Activity Report'!$P865</f>
        <v>0</v>
      </c>
      <c r="L846" s="27">
        <f>'Activity Report'!$Q865</f>
        <v>0</v>
      </c>
      <c r="M846" s="27">
        <f>'Activity Report'!$R853</f>
        <v>0</v>
      </c>
      <c r="N846" s="27">
        <f>'Activity Report'!$S853</f>
        <v>0</v>
      </c>
      <c r="O846" s="27">
        <f>'Activity Report'!$T865</f>
        <v>0</v>
      </c>
    </row>
    <row r="847" spans="1:15" ht="12.5" x14ac:dyDescent="0.25">
      <c r="A847" s="27">
        <f>'Activity Report'!$F866</f>
        <v>0</v>
      </c>
      <c r="B847" s="27" t="str">
        <f>'Activity Report'!$J$5</f>
        <v>2025-2026</v>
      </c>
      <c r="C847" s="27">
        <f>'Activity Report'!$H866</f>
        <v>0</v>
      </c>
      <c r="D847" s="27">
        <f>'Activity Report'!$I866</f>
        <v>0</v>
      </c>
      <c r="E847" s="27">
        <f>'Activity Report'!J866</f>
        <v>0</v>
      </c>
      <c r="F847" s="27">
        <f>'Activity Report'!$K866</f>
        <v>0</v>
      </c>
      <c r="H847" s="27">
        <f>'Activity Report'!$M866</f>
        <v>0</v>
      </c>
      <c r="I847" s="27">
        <f>'Activity Report'!$N866</f>
        <v>0</v>
      </c>
      <c r="J847" s="28">
        <f>'Activity Report'!$O866</f>
        <v>0</v>
      </c>
      <c r="K847" s="27">
        <f>'Activity Report'!$P866</f>
        <v>0</v>
      </c>
      <c r="L847" s="27">
        <f>'Activity Report'!$Q866</f>
        <v>0</v>
      </c>
      <c r="M847" s="27">
        <f>'Activity Report'!$R854</f>
        <v>0</v>
      </c>
      <c r="N847" s="27">
        <f>'Activity Report'!$S854</f>
        <v>0</v>
      </c>
      <c r="O847" s="27">
        <f>'Activity Report'!$T866</f>
        <v>0</v>
      </c>
    </row>
    <row r="848" spans="1:15" ht="12.5" x14ac:dyDescent="0.25">
      <c r="A848" s="27">
        <f>'Activity Report'!$F867</f>
        <v>0</v>
      </c>
      <c r="B848" s="27" t="str">
        <f>'Activity Report'!$J$5</f>
        <v>2025-2026</v>
      </c>
      <c r="C848" s="27">
        <f>'Activity Report'!$H867</f>
        <v>0</v>
      </c>
      <c r="D848" s="27">
        <f>'Activity Report'!$I867</f>
        <v>0</v>
      </c>
      <c r="E848" s="27">
        <f>'Activity Report'!J867</f>
        <v>0</v>
      </c>
      <c r="F848" s="27">
        <f>'Activity Report'!$K867</f>
        <v>0</v>
      </c>
      <c r="H848" s="27">
        <f>'Activity Report'!$M867</f>
        <v>0</v>
      </c>
      <c r="I848" s="27">
        <f>'Activity Report'!$N867</f>
        <v>0</v>
      </c>
      <c r="J848" s="28">
        <f>'Activity Report'!$O867</f>
        <v>0</v>
      </c>
      <c r="K848" s="27">
        <f>'Activity Report'!$P867</f>
        <v>0</v>
      </c>
      <c r="L848" s="27">
        <f>'Activity Report'!$Q867</f>
        <v>0</v>
      </c>
      <c r="M848" s="27">
        <f>'Activity Report'!$R855</f>
        <v>0</v>
      </c>
      <c r="N848" s="27">
        <f>'Activity Report'!$S855</f>
        <v>0</v>
      </c>
      <c r="O848" s="27">
        <f>'Activity Report'!$T867</f>
        <v>0</v>
      </c>
    </row>
    <row r="849" spans="1:15" ht="12.5" x14ac:dyDescent="0.25">
      <c r="A849" s="27">
        <f>'Activity Report'!$F868</f>
        <v>0</v>
      </c>
      <c r="B849" s="27" t="str">
        <f>'Activity Report'!$J$5</f>
        <v>2025-2026</v>
      </c>
      <c r="C849" s="27">
        <f>'Activity Report'!$H868</f>
        <v>0</v>
      </c>
      <c r="D849" s="27">
        <f>'Activity Report'!$I868</f>
        <v>0</v>
      </c>
      <c r="E849" s="27">
        <f>'Activity Report'!J868</f>
        <v>0</v>
      </c>
      <c r="F849" s="27">
        <f>'Activity Report'!$K868</f>
        <v>0</v>
      </c>
      <c r="H849" s="27">
        <f>'Activity Report'!$M868</f>
        <v>0</v>
      </c>
      <c r="I849" s="27">
        <f>'Activity Report'!$N868</f>
        <v>0</v>
      </c>
      <c r="J849" s="28">
        <f>'Activity Report'!$O868</f>
        <v>0</v>
      </c>
      <c r="K849" s="27">
        <f>'Activity Report'!$P868</f>
        <v>0</v>
      </c>
      <c r="L849" s="27">
        <f>'Activity Report'!$Q868</f>
        <v>0</v>
      </c>
      <c r="M849" s="27">
        <f>'Activity Report'!$R856</f>
        <v>0</v>
      </c>
      <c r="N849" s="27">
        <f>'Activity Report'!$S856</f>
        <v>0</v>
      </c>
      <c r="O849" s="27">
        <f>'Activity Report'!$T868</f>
        <v>0</v>
      </c>
    </row>
    <row r="850" spans="1:15" ht="12.5" x14ac:dyDescent="0.25">
      <c r="A850" s="27">
        <f>'Activity Report'!$F869</f>
        <v>0</v>
      </c>
      <c r="B850" s="27" t="str">
        <f>'Activity Report'!$J$5</f>
        <v>2025-2026</v>
      </c>
      <c r="C850" s="27">
        <f>'Activity Report'!$H869</f>
        <v>0</v>
      </c>
      <c r="D850" s="27">
        <f>'Activity Report'!$I869</f>
        <v>0</v>
      </c>
      <c r="E850" s="27">
        <f>'Activity Report'!J869</f>
        <v>0</v>
      </c>
      <c r="F850" s="27">
        <f>'Activity Report'!$K869</f>
        <v>0</v>
      </c>
      <c r="H850" s="27">
        <f>'Activity Report'!$M869</f>
        <v>0</v>
      </c>
      <c r="I850" s="27">
        <f>'Activity Report'!$N869</f>
        <v>0</v>
      </c>
      <c r="J850" s="28">
        <f>'Activity Report'!$O869</f>
        <v>0</v>
      </c>
      <c r="K850" s="27">
        <f>'Activity Report'!$P869</f>
        <v>0</v>
      </c>
      <c r="L850" s="27">
        <f>'Activity Report'!$Q869</f>
        <v>0</v>
      </c>
      <c r="M850" s="27">
        <f>'Activity Report'!$R857</f>
        <v>0</v>
      </c>
      <c r="N850" s="27">
        <f>'Activity Report'!$S857</f>
        <v>0</v>
      </c>
      <c r="O850" s="27">
        <f>'Activity Report'!$T869</f>
        <v>0</v>
      </c>
    </row>
    <row r="851" spans="1:15" ht="12.5" x14ac:dyDescent="0.25">
      <c r="A851" s="27">
        <f>'Activity Report'!$F870</f>
        <v>0</v>
      </c>
      <c r="B851" s="27" t="str">
        <f>'Activity Report'!$J$5</f>
        <v>2025-2026</v>
      </c>
      <c r="C851" s="27">
        <f>'Activity Report'!$H870</f>
        <v>0</v>
      </c>
      <c r="D851" s="27">
        <f>'Activity Report'!$I870</f>
        <v>0</v>
      </c>
      <c r="E851" s="27">
        <f>'Activity Report'!J870</f>
        <v>0</v>
      </c>
      <c r="F851" s="27">
        <f>'Activity Report'!$K870</f>
        <v>0</v>
      </c>
      <c r="H851" s="27">
        <f>'Activity Report'!$M870</f>
        <v>0</v>
      </c>
      <c r="I851" s="27">
        <f>'Activity Report'!$N870</f>
        <v>0</v>
      </c>
      <c r="J851" s="28">
        <f>'Activity Report'!$O870</f>
        <v>0</v>
      </c>
      <c r="K851" s="27">
        <f>'Activity Report'!$P870</f>
        <v>0</v>
      </c>
      <c r="L851" s="27">
        <f>'Activity Report'!$Q870</f>
        <v>0</v>
      </c>
      <c r="M851" s="27">
        <f>'Activity Report'!$R858</f>
        <v>0</v>
      </c>
      <c r="N851" s="27">
        <f>'Activity Report'!$S858</f>
        <v>0</v>
      </c>
      <c r="O851" s="27">
        <f>'Activity Report'!$T870</f>
        <v>0</v>
      </c>
    </row>
    <row r="852" spans="1:15" ht="12.5" x14ac:dyDescent="0.25">
      <c r="A852" s="27">
        <f>'Activity Report'!$F871</f>
        <v>0</v>
      </c>
      <c r="B852" s="27" t="str">
        <f>'Activity Report'!$J$5</f>
        <v>2025-2026</v>
      </c>
      <c r="C852" s="27">
        <f>'Activity Report'!$H871</f>
        <v>0</v>
      </c>
      <c r="D852" s="27">
        <f>'Activity Report'!$I871</f>
        <v>0</v>
      </c>
      <c r="E852" s="27">
        <f>'Activity Report'!J871</f>
        <v>0</v>
      </c>
      <c r="F852" s="27">
        <f>'Activity Report'!$K871</f>
        <v>0</v>
      </c>
      <c r="H852" s="27">
        <f>'Activity Report'!$M871</f>
        <v>0</v>
      </c>
      <c r="I852" s="27">
        <f>'Activity Report'!$N871</f>
        <v>0</v>
      </c>
      <c r="J852" s="28">
        <f>'Activity Report'!$O871</f>
        <v>0</v>
      </c>
      <c r="K852" s="27">
        <f>'Activity Report'!$P871</f>
        <v>0</v>
      </c>
      <c r="L852" s="27">
        <f>'Activity Report'!$Q871</f>
        <v>0</v>
      </c>
      <c r="M852" s="27">
        <f>'Activity Report'!$R859</f>
        <v>0</v>
      </c>
      <c r="N852" s="27">
        <f>'Activity Report'!$S859</f>
        <v>0</v>
      </c>
      <c r="O852" s="27">
        <f>'Activity Report'!$T871</f>
        <v>0</v>
      </c>
    </row>
    <row r="853" spans="1:15" ht="12.5" x14ac:dyDescent="0.25">
      <c r="A853" s="27">
        <f>'Activity Report'!$F872</f>
        <v>0</v>
      </c>
      <c r="B853" s="27" t="str">
        <f>'Activity Report'!$J$5</f>
        <v>2025-2026</v>
      </c>
      <c r="C853" s="27">
        <f>'Activity Report'!$H872</f>
        <v>0</v>
      </c>
      <c r="D853" s="27">
        <f>'Activity Report'!$I872</f>
        <v>0</v>
      </c>
      <c r="E853" s="27">
        <f>'Activity Report'!J872</f>
        <v>0</v>
      </c>
      <c r="F853" s="27">
        <f>'Activity Report'!$K872</f>
        <v>0</v>
      </c>
      <c r="H853" s="27">
        <f>'Activity Report'!$M872</f>
        <v>0</v>
      </c>
      <c r="I853" s="27">
        <f>'Activity Report'!$N872</f>
        <v>0</v>
      </c>
      <c r="J853" s="28">
        <f>'Activity Report'!$O872</f>
        <v>0</v>
      </c>
      <c r="K853" s="27">
        <f>'Activity Report'!$P872</f>
        <v>0</v>
      </c>
      <c r="L853" s="27">
        <f>'Activity Report'!$Q872</f>
        <v>0</v>
      </c>
      <c r="M853" s="27">
        <f>'Activity Report'!$R860</f>
        <v>0</v>
      </c>
      <c r="N853" s="27">
        <f>'Activity Report'!$S860</f>
        <v>0</v>
      </c>
      <c r="O853" s="27">
        <f>'Activity Report'!$T872</f>
        <v>0</v>
      </c>
    </row>
    <row r="854" spans="1:15" ht="12.5" x14ac:dyDescent="0.25">
      <c r="A854" s="27">
        <f>'Activity Report'!$F873</f>
        <v>0</v>
      </c>
      <c r="B854" s="27" t="str">
        <f>'Activity Report'!$J$5</f>
        <v>2025-2026</v>
      </c>
      <c r="C854" s="27">
        <f>'Activity Report'!$H873</f>
        <v>0</v>
      </c>
      <c r="D854" s="27">
        <f>'Activity Report'!$I873</f>
        <v>0</v>
      </c>
      <c r="E854" s="27">
        <f>'Activity Report'!J873</f>
        <v>0</v>
      </c>
      <c r="F854" s="27">
        <f>'Activity Report'!$K873</f>
        <v>0</v>
      </c>
      <c r="H854" s="27">
        <f>'Activity Report'!$M873</f>
        <v>0</v>
      </c>
      <c r="I854" s="27">
        <f>'Activity Report'!$N873</f>
        <v>0</v>
      </c>
      <c r="J854" s="28">
        <f>'Activity Report'!$O873</f>
        <v>0</v>
      </c>
      <c r="K854" s="27">
        <f>'Activity Report'!$P873</f>
        <v>0</v>
      </c>
      <c r="L854" s="27">
        <f>'Activity Report'!$Q873</f>
        <v>0</v>
      </c>
      <c r="M854" s="27">
        <f>'Activity Report'!$R861</f>
        <v>0</v>
      </c>
      <c r="N854" s="27">
        <f>'Activity Report'!$S861</f>
        <v>0</v>
      </c>
      <c r="O854" s="27">
        <f>'Activity Report'!$T873</f>
        <v>0</v>
      </c>
    </row>
    <row r="855" spans="1:15" ht="12.5" x14ac:dyDescent="0.25">
      <c r="A855" s="27">
        <f>'Activity Report'!$F874</f>
        <v>0</v>
      </c>
      <c r="B855" s="27" t="str">
        <f>'Activity Report'!$J$5</f>
        <v>2025-2026</v>
      </c>
      <c r="C855" s="27">
        <f>'Activity Report'!$H874</f>
        <v>0</v>
      </c>
      <c r="D855" s="27">
        <f>'Activity Report'!$I874</f>
        <v>0</v>
      </c>
      <c r="E855" s="27">
        <f>'Activity Report'!J874</f>
        <v>0</v>
      </c>
      <c r="F855" s="27">
        <f>'Activity Report'!$K874</f>
        <v>0</v>
      </c>
      <c r="H855" s="27">
        <f>'Activity Report'!$M874</f>
        <v>0</v>
      </c>
      <c r="I855" s="27">
        <f>'Activity Report'!$N874</f>
        <v>0</v>
      </c>
      <c r="J855" s="28">
        <f>'Activity Report'!$O874</f>
        <v>0</v>
      </c>
      <c r="K855" s="27">
        <f>'Activity Report'!$P874</f>
        <v>0</v>
      </c>
      <c r="L855" s="27">
        <f>'Activity Report'!$Q874</f>
        <v>0</v>
      </c>
      <c r="M855" s="27">
        <f>'Activity Report'!$R862</f>
        <v>0</v>
      </c>
      <c r="N855" s="27">
        <f>'Activity Report'!$S862</f>
        <v>0</v>
      </c>
      <c r="O855" s="27">
        <f>'Activity Report'!$T874</f>
        <v>0</v>
      </c>
    </row>
    <row r="856" spans="1:15" ht="12.5" x14ac:dyDescent="0.25">
      <c r="A856" s="27">
        <f>'Activity Report'!$F875</f>
        <v>0</v>
      </c>
      <c r="B856" s="27" t="str">
        <f>'Activity Report'!$J$5</f>
        <v>2025-2026</v>
      </c>
      <c r="C856" s="27">
        <f>'Activity Report'!$H875</f>
        <v>0</v>
      </c>
      <c r="D856" s="27">
        <f>'Activity Report'!$I875</f>
        <v>0</v>
      </c>
      <c r="E856" s="27">
        <f>'Activity Report'!J875</f>
        <v>0</v>
      </c>
      <c r="F856" s="27">
        <f>'Activity Report'!$K875</f>
        <v>0</v>
      </c>
      <c r="H856" s="27">
        <f>'Activity Report'!$M875</f>
        <v>0</v>
      </c>
      <c r="I856" s="27">
        <f>'Activity Report'!$N875</f>
        <v>0</v>
      </c>
      <c r="J856" s="28">
        <f>'Activity Report'!$O875</f>
        <v>0</v>
      </c>
      <c r="K856" s="27">
        <f>'Activity Report'!$P875</f>
        <v>0</v>
      </c>
      <c r="L856" s="27">
        <f>'Activity Report'!$Q875</f>
        <v>0</v>
      </c>
      <c r="M856" s="27">
        <f>'Activity Report'!$R863</f>
        <v>0</v>
      </c>
      <c r="N856" s="27">
        <f>'Activity Report'!$S863</f>
        <v>0</v>
      </c>
      <c r="O856" s="27">
        <f>'Activity Report'!$T875</f>
        <v>0</v>
      </c>
    </row>
    <row r="857" spans="1:15" ht="12.5" x14ac:dyDescent="0.25">
      <c r="A857" s="27">
        <f>'Activity Report'!$F876</f>
        <v>0</v>
      </c>
      <c r="B857" s="27" t="str">
        <f>'Activity Report'!$J$5</f>
        <v>2025-2026</v>
      </c>
      <c r="C857" s="27">
        <f>'Activity Report'!$H876</f>
        <v>0</v>
      </c>
      <c r="D857" s="27">
        <f>'Activity Report'!$I876</f>
        <v>0</v>
      </c>
      <c r="E857" s="27">
        <f>'Activity Report'!J876</f>
        <v>0</v>
      </c>
      <c r="F857" s="27">
        <f>'Activity Report'!$K876</f>
        <v>0</v>
      </c>
      <c r="H857" s="27">
        <f>'Activity Report'!$M876</f>
        <v>0</v>
      </c>
      <c r="I857" s="27">
        <f>'Activity Report'!$N876</f>
        <v>0</v>
      </c>
      <c r="J857" s="28">
        <f>'Activity Report'!$O876</f>
        <v>0</v>
      </c>
      <c r="K857" s="27">
        <f>'Activity Report'!$P876</f>
        <v>0</v>
      </c>
      <c r="L857" s="27">
        <f>'Activity Report'!$Q876</f>
        <v>0</v>
      </c>
      <c r="M857" s="27">
        <f>'Activity Report'!$R864</f>
        <v>0</v>
      </c>
      <c r="N857" s="27">
        <f>'Activity Report'!$S864</f>
        <v>0</v>
      </c>
      <c r="O857" s="27">
        <f>'Activity Report'!$T876</f>
        <v>0</v>
      </c>
    </row>
    <row r="858" spans="1:15" ht="12.5" x14ac:dyDescent="0.25">
      <c r="A858" s="27">
        <f>'Activity Report'!$F877</f>
        <v>0</v>
      </c>
      <c r="B858" s="27" t="str">
        <f>'Activity Report'!$J$5</f>
        <v>2025-2026</v>
      </c>
      <c r="C858" s="27">
        <f>'Activity Report'!$H877</f>
        <v>0</v>
      </c>
      <c r="D858" s="27">
        <f>'Activity Report'!$I877</f>
        <v>0</v>
      </c>
      <c r="E858" s="27">
        <f>'Activity Report'!J877</f>
        <v>0</v>
      </c>
      <c r="F858" s="27">
        <f>'Activity Report'!$K877</f>
        <v>0</v>
      </c>
      <c r="H858" s="27">
        <f>'Activity Report'!$M877</f>
        <v>0</v>
      </c>
      <c r="I858" s="27">
        <f>'Activity Report'!$N877</f>
        <v>0</v>
      </c>
      <c r="J858" s="28">
        <f>'Activity Report'!$O877</f>
        <v>0</v>
      </c>
      <c r="K858" s="27">
        <f>'Activity Report'!$P877</f>
        <v>0</v>
      </c>
      <c r="L858" s="27">
        <f>'Activity Report'!$Q877</f>
        <v>0</v>
      </c>
      <c r="M858" s="27">
        <f>'Activity Report'!$R865</f>
        <v>0</v>
      </c>
      <c r="N858" s="27">
        <f>'Activity Report'!$S865</f>
        <v>0</v>
      </c>
      <c r="O858" s="27">
        <f>'Activity Report'!$T877</f>
        <v>0</v>
      </c>
    </row>
    <row r="859" spans="1:15" ht="12.5" x14ac:dyDescent="0.25">
      <c r="A859" s="27">
        <f>'Activity Report'!$F878</f>
        <v>0</v>
      </c>
      <c r="B859" s="27" t="str">
        <f>'Activity Report'!$J$5</f>
        <v>2025-2026</v>
      </c>
      <c r="C859" s="27">
        <f>'Activity Report'!$H878</f>
        <v>0</v>
      </c>
      <c r="D859" s="27">
        <f>'Activity Report'!$I878</f>
        <v>0</v>
      </c>
      <c r="E859" s="27">
        <f>'Activity Report'!J878</f>
        <v>0</v>
      </c>
      <c r="F859" s="27">
        <f>'Activity Report'!$K878</f>
        <v>0</v>
      </c>
      <c r="H859" s="27">
        <f>'Activity Report'!$M878</f>
        <v>0</v>
      </c>
      <c r="I859" s="27">
        <f>'Activity Report'!$N878</f>
        <v>0</v>
      </c>
      <c r="J859" s="28">
        <f>'Activity Report'!$O878</f>
        <v>0</v>
      </c>
      <c r="K859" s="27">
        <f>'Activity Report'!$P878</f>
        <v>0</v>
      </c>
      <c r="L859" s="27">
        <f>'Activity Report'!$Q878</f>
        <v>0</v>
      </c>
      <c r="M859" s="27">
        <f>'Activity Report'!$R866</f>
        <v>0</v>
      </c>
      <c r="N859" s="27">
        <f>'Activity Report'!$S866</f>
        <v>0</v>
      </c>
      <c r="O859" s="27">
        <f>'Activity Report'!$T878</f>
        <v>0</v>
      </c>
    </row>
    <row r="860" spans="1:15" ht="12.5" x14ac:dyDescent="0.25">
      <c r="A860" s="27">
        <f>'Activity Report'!$F879</f>
        <v>0</v>
      </c>
      <c r="B860" s="27" t="str">
        <f>'Activity Report'!$J$5</f>
        <v>2025-2026</v>
      </c>
      <c r="C860" s="27">
        <f>'Activity Report'!$H879</f>
        <v>0</v>
      </c>
      <c r="D860" s="27">
        <f>'Activity Report'!$I879</f>
        <v>0</v>
      </c>
      <c r="E860" s="27">
        <f>'Activity Report'!J879</f>
        <v>0</v>
      </c>
      <c r="F860" s="27">
        <f>'Activity Report'!$K879</f>
        <v>0</v>
      </c>
      <c r="H860" s="27">
        <f>'Activity Report'!$M879</f>
        <v>0</v>
      </c>
      <c r="I860" s="27">
        <f>'Activity Report'!$N879</f>
        <v>0</v>
      </c>
      <c r="J860" s="28">
        <f>'Activity Report'!$O879</f>
        <v>0</v>
      </c>
      <c r="K860" s="27">
        <f>'Activity Report'!$P879</f>
        <v>0</v>
      </c>
      <c r="L860" s="27">
        <f>'Activity Report'!$Q879</f>
        <v>0</v>
      </c>
      <c r="M860" s="27">
        <f>'Activity Report'!$R867</f>
        <v>0</v>
      </c>
      <c r="N860" s="27">
        <f>'Activity Report'!$S867</f>
        <v>0</v>
      </c>
      <c r="O860" s="27">
        <f>'Activity Report'!$T879</f>
        <v>0</v>
      </c>
    </row>
    <row r="861" spans="1:15" ht="12.5" x14ac:dyDescent="0.25">
      <c r="A861" s="27">
        <f>'Activity Report'!$F880</f>
        <v>0</v>
      </c>
      <c r="B861" s="27" t="str">
        <f>'Activity Report'!$J$5</f>
        <v>2025-2026</v>
      </c>
      <c r="C861" s="27">
        <f>'Activity Report'!$H880</f>
        <v>0</v>
      </c>
      <c r="D861" s="27">
        <f>'Activity Report'!$I880</f>
        <v>0</v>
      </c>
      <c r="E861" s="27">
        <f>'Activity Report'!J880</f>
        <v>0</v>
      </c>
      <c r="F861" s="27">
        <f>'Activity Report'!$K880</f>
        <v>0</v>
      </c>
      <c r="H861" s="27">
        <f>'Activity Report'!$M880</f>
        <v>0</v>
      </c>
      <c r="I861" s="27">
        <f>'Activity Report'!$N880</f>
        <v>0</v>
      </c>
      <c r="J861" s="28">
        <f>'Activity Report'!$O880</f>
        <v>0</v>
      </c>
      <c r="K861" s="27">
        <f>'Activity Report'!$P880</f>
        <v>0</v>
      </c>
      <c r="L861" s="27">
        <f>'Activity Report'!$Q880</f>
        <v>0</v>
      </c>
      <c r="M861" s="27">
        <f>'Activity Report'!$R868</f>
        <v>0</v>
      </c>
      <c r="N861" s="27">
        <f>'Activity Report'!$S868</f>
        <v>0</v>
      </c>
      <c r="O861" s="27">
        <f>'Activity Report'!$T880</f>
        <v>0</v>
      </c>
    </row>
    <row r="862" spans="1:15" ht="12.5" x14ac:dyDescent="0.25">
      <c r="A862" s="27">
        <f>'Activity Report'!$F881</f>
        <v>0</v>
      </c>
      <c r="B862" s="27" t="str">
        <f>'Activity Report'!$J$5</f>
        <v>2025-2026</v>
      </c>
      <c r="C862" s="27">
        <f>'Activity Report'!$H881</f>
        <v>0</v>
      </c>
      <c r="D862" s="27">
        <f>'Activity Report'!$I881</f>
        <v>0</v>
      </c>
      <c r="E862" s="27">
        <f>'Activity Report'!J881</f>
        <v>0</v>
      </c>
      <c r="F862" s="27">
        <f>'Activity Report'!$K881</f>
        <v>0</v>
      </c>
      <c r="H862" s="27">
        <f>'Activity Report'!$M881</f>
        <v>0</v>
      </c>
      <c r="I862" s="27">
        <f>'Activity Report'!$N881</f>
        <v>0</v>
      </c>
      <c r="J862" s="28">
        <f>'Activity Report'!$O881</f>
        <v>0</v>
      </c>
      <c r="K862" s="27">
        <f>'Activity Report'!$P881</f>
        <v>0</v>
      </c>
      <c r="L862" s="27">
        <f>'Activity Report'!$Q881</f>
        <v>0</v>
      </c>
      <c r="M862" s="27">
        <f>'Activity Report'!$R869</f>
        <v>0</v>
      </c>
      <c r="N862" s="27">
        <f>'Activity Report'!$S869</f>
        <v>0</v>
      </c>
      <c r="O862" s="27">
        <f>'Activity Report'!$T881</f>
        <v>0</v>
      </c>
    </row>
    <row r="863" spans="1:15" ht="12.5" x14ac:dyDescent="0.25">
      <c r="A863" s="27">
        <f>'Activity Report'!$F882</f>
        <v>0</v>
      </c>
      <c r="B863" s="27" t="str">
        <f>'Activity Report'!$J$5</f>
        <v>2025-2026</v>
      </c>
      <c r="C863" s="27">
        <f>'Activity Report'!$H882</f>
        <v>0</v>
      </c>
      <c r="D863" s="27">
        <f>'Activity Report'!$I882</f>
        <v>0</v>
      </c>
      <c r="E863" s="27">
        <f>'Activity Report'!J882</f>
        <v>0</v>
      </c>
      <c r="F863" s="27">
        <f>'Activity Report'!$K882</f>
        <v>0</v>
      </c>
      <c r="H863" s="27">
        <f>'Activity Report'!$M882</f>
        <v>0</v>
      </c>
      <c r="I863" s="27">
        <f>'Activity Report'!$N882</f>
        <v>0</v>
      </c>
      <c r="J863" s="28">
        <f>'Activity Report'!$O882</f>
        <v>0</v>
      </c>
      <c r="K863" s="27">
        <f>'Activity Report'!$P882</f>
        <v>0</v>
      </c>
      <c r="L863" s="27">
        <f>'Activity Report'!$Q882</f>
        <v>0</v>
      </c>
      <c r="M863" s="27">
        <f>'Activity Report'!$R870</f>
        <v>0</v>
      </c>
      <c r="N863" s="27">
        <f>'Activity Report'!$S870</f>
        <v>0</v>
      </c>
      <c r="O863" s="27">
        <f>'Activity Report'!$T882</f>
        <v>0</v>
      </c>
    </row>
    <row r="864" spans="1:15" ht="12.5" x14ac:dyDescent="0.25">
      <c r="A864" s="27">
        <f>'Activity Report'!$F883</f>
        <v>0</v>
      </c>
      <c r="B864" s="27" t="str">
        <f>'Activity Report'!$J$5</f>
        <v>2025-2026</v>
      </c>
      <c r="C864" s="27">
        <f>'Activity Report'!$H883</f>
        <v>0</v>
      </c>
      <c r="D864" s="27">
        <f>'Activity Report'!$I883</f>
        <v>0</v>
      </c>
      <c r="E864" s="27">
        <f>'Activity Report'!J883</f>
        <v>0</v>
      </c>
      <c r="F864" s="27">
        <f>'Activity Report'!$K883</f>
        <v>0</v>
      </c>
      <c r="H864" s="27">
        <f>'Activity Report'!$M883</f>
        <v>0</v>
      </c>
      <c r="I864" s="27">
        <f>'Activity Report'!$N883</f>
        <v>0</v>
      </c>
      <c r="J864" s="28">
        <f>'Activity Report'!$O883</f>
        <v>0</v>
      </c>
      <c r="K864" s="27">
        <f>'Activity Report'!$P883</f>
        <v>0</v>
      </c>
      <c r="L864" s="27">
        <f>'Activity Report'!$Q883</f>
        <v>0</v>
      </c>
      <c r="M864" s="27">
        <f>'Activity Report'!$R871</f>
        <v>0</v>
      </c>
      <c r="N864" s="27">
        <f>'Activity Report'!$S871</f>
        <v>0</v>
      </c>
      <c r="O864" s="27">
        <f>'Activity Report'!$T883</f>
        <v>0</v>
      </c>
    </row>
    <row r="865" spans="1:15" ht="12.5" x14ac:dyDescent="0.25">
      <c r="A865" s="27">
        <f>'Activity Report'!$F884</f>
        <v>0</v>
      </c>
      <c r="B865" s="27" t="str">
        <f>'Activity Report'!$J$5</f>
        <v>2025-2026</v>
      </c>
      <c r="C865" s="27">
        <f>'Activity Report'!$H884</f>
        <v>0</v>
      </c>
      <c r="D865" s="27">
        <f>'Activity Report'!$I884</f>
        <v>0</v>
      </c>
      <c r="E865" s="27">
        <f>'Activity Report'!J884</f>
        <v>0</v>
      </c>
      <c r="F865" s="27">
        <f>'Activity Report'!$K884</f>
        <v>0</v>
      </c>
      <c r="H865" s="27">
        <f>'Activity Report'!$M884</f>
        <v>0</v>
      </c>
      <c r="I865" s="27">
        <f>'Activity Report'!$N884</f>
        <v>0</v>
      </c>
      <c r="J865" s="28">
        <f>'Activity Report'!$O884</f>
        <v>0</v>
      </c>
      <c r="K865" s="27">
        <f>'Activity Report'!$P884</f>
        <v>0</v>
      </c>
      <c r="L865" s="27">
        <f>'Activity Report'!$Q884</f>
        <v>0</v>
      </c>
      <c r="M865" s="27">
        <f>'Activity Report'!$R872</f>
        <v>0</v>
      </c>
      <c r="N865" s="27">
        <f>'Activity Report'!$S872</f>
        <v>0</v>
      </c>
      <c r="O865" s="27">
        <f>'Activity Report'!$T884</f>
        <v>0</v>
      </c>
    </row>
    <row r="866" spans="1:15" ht="12.5" x14ac:dyDescent="0.25">
      <c r="A866" s="27">
        <f>'Activity Report'!$F885</f>
        <v>0</v>
      </c>
      <c r="B866" s="27" t="str">
        <f>'Activity Report'!$J$5</f>
        <v>2025-2026</v>
      </c>
      <c r="C866" s="27">
        <f>'Activity Report'!$H885</f>
        <v>0</v>
      </c>
      <c r="D866" s="27">
        <f>'Activity Report'!$I885</f>
        <v>0</v>
      </c>
      <c r="E866" s="27">
        <f>'Activity Report'!J885</f>
        <v>0</v>
      </c>
      <c r="F866" s="27">
        <f>'Activity Report'!$K885</f>
        <v>0</v>
      </c>
      <c r="H866" s="27">
        <f>'Activity Report'!$M885</f>
        <v>0</v>
      </c>
      <c r="I866" s="27">
        <f>'Activity Report'!$N885</f>
        <v>0</v>
      </c>
      <c r="J866" s="28">
        <f>'Activity Report'!$O885</f>
        <v>0</v>
      </c>
      <c r="K866" s="27">
        <f>'Activity Report'!$P885</f>
        <v>0</v>
      </c>
      <c r="L866" s="27">
        <f>'Activity Report'!$Q885</f>
        <v>0</v>
      </c>
      <c r="M866" s="27">
        <f>'Activity Report'!$R873</f>
        <v>0</v>
      </c>
      <c r="N866" s="27">
        <f>'Activity Report'!$S873</f>
        <v>0</v>
      </c>
      <c r="O866" s="27">
        <f>'Activity Report'!$T885</f>
        <v>0</v>
      </c>
    </row>
    <row r="867" spans="1:15" ht="12.5" x14ac:dyDescent="0.25">
      <c r="A867" s="27">
        <f>'Activity Report'!$F886</f>
        <v>0</v>
      </c>
      <c r="B867" s="27" t="str">
        <f>'Activity Report'!$J$5</f>
        <v>2025-2026</v>
      </c>
      <c r="C867" s="27">
        <f>'Activity Report'!$H886</f>
        <v>0</v>
      </c>
      <c r="D867" s="27">
        <f>'Activity Report'!$I886</f>
        <v>0</v>
      </c>
      <c r="E867" s="27">
        <f>'Activity Report'!J886</f>
        <v>0</v>
      </c>
      <c r="F867" s="27">
        <f>'Activity Report'!$K886</f>
        <v>0</v>
      </c>
      <c r="H867" s="27">
        <f>'Activity Report'!$M886</f>
        <v>0</v>
      </c>
      <c r="I867" s="27">
        <f>'Activity Report'!$N886</f>
        <v>0</v>
      </c>
      <c r="J867" s="28">
        <f>'Activity Report'!$O886</f>
        <v>0</v>
      </c>
      <c r="K867" s="27">
        <f>'Activity Report'!$P886</f>
        <v>0</v>
      </c>
      <c r="L867" s="27">
        <f>'Activity Report'!$Q886</f>
        <v>0</v>
      </c>
      <c r="M867" s="27">
        <f>'Activity Report'!$R874</f>
        <v>0</v>
      </c>
      <c r="N867" s="27">
        <f>'Activity Report'!$S874</f>
        <v>0</v>
      </c>
      <c r="O867" s="27">
        <f>'Activity Report'!$T886</f>
        <v>0</v>
      </c>
    </row>
    <row r="868" spans="1:15" ht="12.5" x14ac:dyDescent="0.25">
      <c r="A868" s="27">
        <f>'Activity Report'!$F887</f>
        <v>0</v>
      </c>
      <c r="B868" s="27" t="str">
        <f>'Activity Report'!$J$5</f>
        <v>2025-2026</v>
      </c>
      <c r="C868" s="27">
        <f>'Activity Report'!$H887</f>
        <v>0</v>
      </c>
      <c r="D868" s="27">
        <f>'Activity Report'!$I887</f>
        <v>0</v>
      </c>
      <c r="E868" s="27">
        <f>'Activity Report'!J887</f>
        <v>0</v>
      </c>
      <c r="F868" s="27">
        <f>'Activity Report'!$K887</f>
        <v>0</v>
      </c>
      <c r="H868" s="27">
        <f>'Activity Report'!$M887</f>
        <v>0</v>
      </c>
      <c r="I868" s="27">
        <f>'Activity Report'!$N887</f>
        <v>0</v>
      </c>
      <c r="J868" s="28">
        <f>'Activity Report'!$O887</f>
        <v>0</v>
      </c>
      <c r="K868" s="27">
        <f>'Activity Report'!$P887</f>
        <v>0</v>
      </c>
      <c r="L868" s="27">
        <f>'Activity Report'!$Q887</f>
        <v>0</v>
      </c>
      <c r="M868" s="27">
        <f>'Activity Report'!$R875</f>
        <v>0</v>
      </c>
      <c r="N868" s="27">
        <f>'Activity Report'!$S875</f>
        <v>0</v>
      </c>
      <c r="O868" s="27">
        <f>'Activity Report'!$T887</f>
        <v>0</v>
      </c>
    </row>
    <row r="869" spans="1:15" ht="12.5" x14ac:dyDescent="0.25">
      <c r="A869" s="27">
        <f>'Activity Report'!$F888</f>
        <v>0</v>
      </c>
      <c r="B869" s="27" t="str">
        <f>'Activity Report'!$J$5</f>
        <v>2025-2026</v>
      </c>
      <c r="C869" s="27">
        <f>'Activity Report'!$H888</f>
        <v>0</v>
      </c>
      <c r="D869" s="27">
        <f>'Activity Report'!$I888</f>
        <v>0</v>
      </c>
      <c r="E869" s="27">
        <f>'Activity Report'!J888</f>
        <v>0</v>
      </c>
      <c r="F869" s="27">
        <f>'Activity Report'!$K888</f>
        <v>0</v>
      </c>
      <c r="H869" s="27">
        <f>'Activity Report'!$M888</f>
        <v>0</v>
      </c>
      <c r="I869" s="27">
        <f>'Activity Report'!$N888</f>
        <v>0</v>
      </c>
      <c r="J869" s="28">
        <f>'Activity Report'!$O888</f>
        <v>0</v>
      </c>
      <c r="K869" s="27">
        <f>'Activity Report'!$P888</f>
        <v>0</v>
      </c>
      <c r="L869" s="27">
        <f>'Activity Report'!$Q888</f>
        <v>0</v>
      </c>
      <c r="M869" s="27">
        <f>'Activity Report'!$R876</f>
        <v>0</v>
      </c>
      <c r="N869" s="27">
        <f>'Activity Report'!$S876</f>
        <v>0</v>
      </c>
      <c r="O869" s="27">
        <f>'Activity Report'!$T888</f>
        <v>0</v>
      </c>
    </row>
    <row r="870" spans="1:15" ht="12.5" x14ac:dyDescent="0.25">
      <c r="A870" s="27">
        <f>'Activity Report'!$F889</f>
        <v>0</v>
      </c>
      <c r="B870" s="27" t="str">
        <f>'Activity Report'!$J$5</f>
        <v>2025-2026</v>
      </c>
      <c r="C870" s="27">
        <f>'Activity Report'!$H889</f>
        <v>0</v>
      </c>
      <c r="D870" s="27">
        <f>'Activity Report'!$I889</f>
        <v>0</v>
      </c>
      <c r="E870" s="27">
        <f>'Activity Report'!J889</f>
        <v>0</v>
      </c>
      <c r="F870" s="27">
        <f>'Activity Report'!$K889</f>
        <v>0</v>
      </c>
      <c r="H870" s="27">
        <f>'Activity Report'!$M889</f>
        <v>0</v>
      </c>
      <c r="I870" s="27">
        <f>'Activity Report'!$N889</f>
        <v>0</v>
      </c>
      <c r="J870" s="28">
        <f>'Activity Report'!$O889</f>
        <v>0</v>
      </c>
      <c r="K870" s="27">
        <f>'Activity Report'!$P889</f>
        <v>0</v>
      </c>
      <c r="L870" s="27">
        <f>'Activity Report'!$Q889</f>
        <v>0</v>
      </c>
      <c r="M870" s="27">
        <f>'Activity Report'!$R877</f>
        <v>0</v>
      </c>
      <c r="N870" s="27">
        <f>'Activity Report'!$S877</f>
        <v>0</v>
      </c>
      <c r="O870" s="27">
        <f>'Activity Report'!$T889</f>
        <v>0</v>
      </c>
    </row>
    <row r="871" spans="1:15" ht="12.5" x14ac:dyDescent="0.25">
      <c r="A871" s="27">
        <f>'Activity Report'!$F890</f>
        <v>0</v>
      </c>
      <c r="B871" s="27" t="str">
        <f>'Activity Report'!$J$5</f>
        <v>2025-2026</v>
      </c>
      <c r="C871" s="27">
        <f>'Activity Report'!$H890</f>
        <v>0</v>
      </c>
      <c r="D871" s="27">
        <f>'Activity Report'!$I890</f>
        <v>0</v>
      </c>
      <c r="E871" s="27">
        <f>'Activity Report'!J890</f>
        <v>0</v>
      </c>
      <c r="F871" s="27">
        <f>'Activity Report'!$K890</f>
        <v>0</v>
      </c>
      <c r="H871" s="27">
        <f>'Activity Report'!$M890</f>
        <v>0</v>
      </c>
      <c r="I871" s="27">
        <f>'Activity Report'!$N890</f>
        <v>0</v>
      </c>
      <c r="J871" s="28">
        <f>'Activity Report'!$O890</f>
        <v>0</v>
      </c>
      <c r="K871" s="27">
        <f>'Activity Report'!$P890</f>
        <v>0</v>
      </c>
      <c r="L871" s="27">
        <f>'Activity Report'!$Q890</f>
        <v>0</v>
      </c>
      <c r="M871" s="27">
        <f>'Activity Report'!$R878</f>
        <v>0</v>
      </c>
      <c r="N871" s="27">
        <f>'Activity Report'!$S878</f>
        <v>0</v>
      </c>
      <c r="O871" s="27">
        <f>'Activity Report'!$T890</f>
        <v>0</v>
      </c>
    </row>
    <row r="872" spans="1:15" ht="12.5" x14ac:dyDescent="0.25">
      <c r="A872" s="27">
        <f>'Activity Report'!$F891</f>
        <v>0</v>
      </c>
      <c r="B872" s="27" t="str">
        <f>'Activity Report'!$J$5</f>
        <v>2025-2026</v>
      </c>
      <c r="C872" s="27">
        <f>'Activity Report'!$H891</f>
        <v>0</v>
      </c>
      <c r="D872" s="27">
        <f>'Activity Report'!$I891</f>
        <v>0</v>
      </c>
      <c r="E872" s="27">
        <f>'Activity Report'!J891</f>
        <v>0</v>
      </c>
      <c r="F872" s="27">
        <f>'Activity Report'!$K891</f>
        <v>0</v>
      </c>
      <c r="H872" s="27">
        <f>'Activity Report'!$M891</f>
        <v>0</v>
      </c>
      <c r="I872" s="27">
        <f>'Activity Report'!$N891</f>
        <v>0</v>
      </c>
      <c r="J872" s="28">
        <f>'Activity Report'!$O891</f>
        <v>0</v>
      </c>
      <c r="K872" s="27">
        <f>'Activity Report'!$P891</f>
        <v>0</v>
      </c>
      <c r="L872" s="27">
        <f>'Activity Report'!$Q891</f>
        <v>0</v>
      </c>
      <c r="M872" s="27">
        <f>'Activity Report'!$R879</f>
        <v>0</v>
      </c>
      <c r="N872" s="27">
        <f>'Activity Report'!$S879</f>
        <v>0</v>
      </c>
      <c r="O872" s="27">
        <f>'Activity Report'!$T891</f>
        <v>0</v>
      </c>
    </row>
    <row r="873" spans="1:15" ht="12.5" x14ac:dyDescent="0.25">
      <c r="A873" s="27">
        <f>'Activity Report'!$F892</f>
        <v>0</v>
      </c>
      <c r="B873" s="27" t="str">
        <f>'Activity Report'!$J$5</f>
        <v>2025-2026</v>
      </c>
      <c r="C873" s="27">
        <f>'Activity Report'!$H892</f>
        <v>0</v>
      </c>
      <c r="D873" s="27">
        <f>'Activity Report'!$I892</f>
        <v>0</v>
      </c>
      <c r="E873" s="27">
        <f>'Activity Report'!J892</f>
        <v>0</v>
      </c>
      <c r="F873" s="27">
        <f>'Activity Report'!$K892</f>
        <v>0</v>
      </c>
      <c r="H873" s="27">
        <f>'Activity Report'!$M892</f>
        <v>0</v>
      </c>
      <c r="I873" s="27">
        <f>'Activity Report'!$N892</f>
        <v>0</v>
      </c>
      <c r="J873" s="28">
        <f>'Activity Report'!$O892</f>
        <v>0</v>
      </c>
      <c r="K873" s="27">
        <f>'Activity Report'!$P892</f>
        <v>0</v>
      </c>
      <c r="L873" s="27">
        <f>'Activity Report'!$Q892</f>
        <v>0</v>
      </c>
      <c r="M873" s="27">
        <f>'Activity Report'!$R880</f>
        <v>0</v>
      </c>
      <c r="N873" s="27">
        <f>'Activity Report'!$S880</f>
        <v>0</v>
      </c>
      <c r="O873" s="27">
        <f>'Activity Report'!$T892</f>
        <v>0</v>
      </c>
    </row>
    <row r="874" spans="1:15" ht="12.5" x14ac:dyDescent="0.25">
      <c r="A874" s="27">
        <f>'Activity Report'!$F893</f>
        <v>0</v>
      </c>
      <c r="B874" s="27" t="str">
        <f>'Activity Report'!$J$5</f>
        <v>2025-2026</v>
      </c>
      <c r="C874" s="27">
        <f>'Activity Report'!$H893</f>
        <v>0</v>
      </c>
      <c r="D874" s="27">
        <f>'Activity Report'!$I893</f>
        <v>0</v>
      </c>
      <c r="E874" s="27">
        <f>'Activity Report'!J893</f>
        <v>0</v>
      </c>
      <c r="F874" s="27">
        <f>'Activity Report'!$K893</f>
        <v>0</v>
      </c>
      <c r="H874" s="27">
        <f>'Activity Report'!$M893</f>
        <v>0</v>
      </c>
      <c r="I874" s="27">
        <f>'Activity Report'!$N893</f>
        <v>0</v>
      </c>
      <c r="J874" s="28">
        <f>'Activity Report'!$O893</f>
        <v>0</v>
      </c>
      <c r="K874" s="27">
        <f>'Activity Report'!$P893</f>
        <v>0</v>
      </c>
      <c r="L874" s="27">
        <f>'Activity Report'!$Q893</f>
        <v>0</v>
      </c>
      <c r="M874" s="27">
        <f>'Activity Report'!$R881</f>
        <v>0</v>
      </c>
      <c r="N874" s="27">
        <f>'Activity Report'!$S881</f>
        <v>0</v>
      </c>
      <c r="O874" s="27">
        <f>'Activity Report'!$T893</f>
        <v>0</v>
      </c>
    </row>
    <row r="875" spans="1:15" ht="12.5" x14ac:dyDescent="0.25">
      <c r="A875" s="27">
        <f>'Activity Report'!$F894</f>
        <v>0</v>
      </c>
      <c r="B875" s="27" t="str">
        <f>'Activity Report'!$J$5</f>
        <v>2025-2026</v>
      </c>
      <c r="C875" s="27">
        <f>'Activity Report'!$H894</f>
        <v>0</v>
      </c>
      <c r="D875" s="27">
        <f>'Activity Report'!$I894</f>
        <v>0</v>
      </c>
      <c r="E875" s="27">
        <f>'Activity Report'!J894</f>
        <v>0</v>
      </c>
      <c r="F875" s="27">
        <f>'Activity Report'!$K894</f>
        <v>0</v>
      </c>
      <c r="H875" s="27">
        <f>'Activity Report'!$M894</f>
        <v>0</v>
      </c>
      <c r="I875" s="27">
        <f>'Activity Report'!$N894</f>
        <v>0</v>
      </c>
      <c r="J875" s="28">
        <f>'Activity Report'!$O894</f>
        <v>0</v>
      </c>
      <c r="K875" s="27">
        <f>'Activity Report'!$P894</f>
        <v>0</v>
      </c>
      <c r="L875" s="27">
        <f>'Activity Report'!$Q894</f>
        <v>0</v>
      </c>
      <c r="M875" s="27">
        <f>'Activity Report'!$R882</f>
        <v>0</v>
      </c>
      <c r="N875" s="27">
        <f>'Activity Report'!$S882</f>
        <v>0</v>
      </c>
      <c r="O875" s="27">
        <f>'Activity Report'!$T894</f>
        <v>0</v>
      </c>
    </row>
    <row r="876" spans="1:15" ht="12.5" x14ac:dyDescent="0.25">
      <c r="A876" s="27">
        <f>'Activity Report'!$F895</f>
        <v>0</v>
      </c>
      <c r="B876" s="27" t="str">
        <f>'Activity Report'!$J$5</f>
        <v>2025-2026</v>
      </c>
      <c r="C876" s="27">
        <f>'Activity Report'!$H895</f>
        <v>0</v>
      </c>
      <c r="D876" s="27">
        <f>'Activity Report'!$I895</f>
        <v>0</v>
      </c>
      <c r="E876" s="27">
        <f>'Activity Report'!J895</f>
        <v>0</v>
      </c>
      <c r="F876" s="27">
        <f>'Activity Report'!$K895</f>
        <v>0</v>
      </c>
      <c r="H876" s="27">
        <f>'Activity Report'!$M895</f>
        <v>0</v>
      </c>
      <c r="I876" s="27">
        <f>'Activity Report'!$N895</f>
        <v>0</v>
      </c>
      <c r="J876" s="28">
        <f>'Activity Report'!$O895</f>
        <v>0</v>
      </c>
      <c r="K876" s="27">
        <f>'Activity Report'!$P895</f>
        <v>0</v>
      </c>
      <c r="L876" s="27">
        <f>'Activity Report'!$Q895</f>
        <v>0</v>
      </c>
      <c r="M876" s="27">
        <f>'Activity Report'!$R883</f>
        <v>0</v>
      </c>
      <c r="N876" s="27">
        <f>'Activity Report'!$S883</f>
        <v>0</v>
      </c>
      <c r="O876" s="27">
        <f>'Activity Report'!$T895</f>
        <v>0</v>
      </c>
    </row>
    <row r="877" spans="1:15" ht="12.5" x14ac:dyDescent="0.25">
      <c r="A877" s="27">
        <f>'Activity Report'!$F896</f>
        <v>0</v>
      </c>
      <c r="B877" s="27" t="str">
        <f>'Activity Report'!$J$5</f>
        <v>2025-2026</v>
      </c>
      <c r="C877" s="27">
        <f>'Activity Report'!$H896</f>
        <v>0</v>
      </c>
      <c r="D877" s="27">
        <f>'Activity Report'!$I896</f>
        <v>0</v>
      </c>
      <c r="E877" s="27">
        <f>'Activity Report'!J896</f>
        <v>0</v>
      </c>
      <c r="F877" s="27">
        <f>'Activity Report'!$K896</f>
        <v>0</v>
      </c>
      <c r="H877" s="27">
        <f>'Activity Report'!$M896</f>
        <v>0</v>
      </c>
      <c r="I877" s="27">
        <f>'Activity Report'!$N896</f>
        <v>0</v>
      </c>
      <c r="J877" s="28">
        <f>'Activity Report'!$O896</f>
        <v>0</v>
      </c>
      <c r="K877" s="27">
        <f>'Activity Report'!$P896</f>
        <v>0</v>
      </c>
      <c r="L877" s="27">
        <f>'Activity Report'!$Q896</f>
        <v>0</v>
      </c>
      <c r="M877" s="27">
        <f>'Activity Report'!$R884</f>
        <v>0</v>
      </c>
      <c r="N877" s="27">
        <f>'Activity Report'!$S884</f>
        <v>0</v>
      </c>
      <c r="O877" s="27">
        <f>'Activity Report'!$T896</f>
        <v>0</v>
      </c>
    </row>
    <row r="878" spans="1:15" ht="12.5" x14ac:dyDescent="0.25">
      <c r="A878" s="27">
        <f>'Activity Report'!$F897</f>
        <v>0</v>
      </c>
      <c r="B878" s="27" t="str">
        <f>'Activity Report'!$J$5</f>
        <v>2025-2026</v>
      </c>
      <c r="C878" s="27">
        <f>'Activity Report'!$H897</f>
        <v>0</v>
      </c>
      <c r="D878" s="27">
        <f>'Activity Report'!$I897</f>
        <v>0</v>
      </c>
      <c r="E878" s="27">
        <f>'Activity Report'!J897</f>
        <v>0</v>
      </c>
      <c r="F878" s="27">
        <f>'Activity Report'!$K897</f>
        <v>0</v>
      </c>
      <c r="H878" s="27">
        <f>'Activity Report'!$M897</f>
        <v>0</v>
      </c>
      <c r="I878" s="27">
        <f>'Activity Report'!$N897</f>
        <v>0</v>
      </c>
      <c r="J878" s="28">
        <f>'Activity Report'!$O897</f>
        <v>0</v>
      </c>
      <c r="K878" s="27">
        <f>'Activity Report'!$P897</f>
        <v>0</v>
      </c>
      <c r="L878" s="27">
        <f>'Activity Report'!$Q897</f>
        <v>0</v>
      </c>
      <c r="M878" s="27">
        <f>'Activity Report'!$R885</f>
        <v>0</v>
      </c>
      <c r="N878" s="27">
        <f>'Activity Report'!$S885</f>
        <v>0</v>
      </c>
      <c r="O878" s="27">
        <f>'Activity Report'!$T897</f>
        <v>0</v>
      </c>
    </row>
    <row r="879" spans="1:15" ht="12.5" x14ac:dyDescent="0.25">
      <c r="A879" s="27">
        <f>'Activity Report'!$F898</f>
        <v>0</v>
      </c>
      <c r="B879" s="27" t="str">
        <f>'Activity Report'!$J$5</f>
        <v>2025-2026</v>
      </c>
      <c r="C879" s="27">
        <f>'Activity Report'!$H898</f>
        <v>0</v>
      </c>
      <c r="D879" s="27">
        <f>'Activity Report'!$I898</f>
        <v>0</v>
      </c>
      <c r="E879" s="27">
        <f>'Activity Report'!J898</f>
        <v>0</v>
      </c>
      <c r="F879" s="27">
        <f>'Activity Report'!$K898</f>
        <v>0</v>
      </c>
      <c r="H879" s="27">
        <f>'Activity Report'!$M898</f>
        <v>0</v>
      </c>
      <c r="I879" s="27">
        <f>'Activity Report'!$N898</f>
        <v>0</v>
      </c>
      <c r="J879" s="28">
        <f>'Activity Report'!$O898</f>
        <v>0</v>
      </c>
      <c r="K879" s="27">
        <f>'Activity Report'!$P898</f>
        <v>0</v>
      </c>
      <c r="L879" s="27">
        <f>'Activity Report'!$Q898</f>
        <v>0</v>
      </c>
      <c r="M879" s="27">
        <f>'Activity Report'!$R886</f>
        <v>0</v>
      </c>
      <c r="N879" s="27">
        <f>'Activity Report'!$S886</f>
        <v>0</v>
      </c>
      <c r="O879" s="27">
        <f>'Activity Report'!$T898</f>
        <v>0</v>
      </c>
    </row>
    <row r="880" spans="1:15" ht="12.5" x14ac:dyDescent="0.25">
      <c r="A880" s="27">
        <f>'Activity Report'!$F899</f>
        <v>0</v>
      </c>
      <c r="B880" s="27" t="str">
        <f>'Activity Report'!$J$5</f>
        <v>2025-2026</v>
      </c>
      <c r="C880" s="27">
        <f>'Activity Report'!$H899</f>
        <v>0</v>
      </c>
      <c r="D880" s="27">
        <f>'Activity Report'!$I899</f>
        <v>0</v>
      </c>
      <c r="E880" s="27">
        <f>'Activity Report'!J899</f>
        <v>0</v>
      </c>
      <c r="F880" s="27">
        <f>'Activity Report'!$K899</f>
        <v>0</v>
      </c>
      <c r="H880" s="27">
        <f>'Activity Report'!$M899</f>
        <v>0</v>
      </c>
      <c r="I880" s="27">
        <f>'Activity Report'!$N899</f>
        <v>0</v>
      </c>
      <c r="J880" s="28">
        <f>'Activity Report'!$O899</f>
        <v>0</v>
      </c>
      <c r="K880" s="27">
        <f>'Activity Report'!$P899</f>
        <v>0</v>
      </c>
      <c r="L880" s="27">
        <f>'Activity Report'!$Q899</f>
        <v>0</v>
      </c>
      <c r="M880" s="27">
        <f>'Activity Report'!$R887</f>
        <v>0</v>
      </c>
      <c r="N880" s="27">
        <f>'Activity Report'!$S887</f>
        <v>0</v>
      </c>
      <c r="O880" s="27">
        <f>'Activity Report'!$T899</f>
        <v>0</v>
      </c>
    </row>
    <row r="881" spans="1:15" ht="12.5" x14ac:dyDescent="0.25">
      <c r="A881" s="27">
        <f>'Activity Report'!$F900</f>
        <v>0</v>
      </c>
      <c r="B881" s="27" t="str">
        <f>'Activity Report'!$J$5</f>
        <v>2025-2026</v>
      </c>
      <c r="C881" s="27">
        <f>'Activity Report'!$H900</f>
        <v>0</v>
      </c>
      <c r="D881" s="27">
        <f>'Activity Report'!$I900</f>
        <v>0</v>
      </c>
      <c r="E881" s="27">
        <f>'Activity Report'!J900</f>
        <v>0</v>
      </c>
      <c r="F881" s="27">
        <f>'Activity Report'!$K900</f>
        <v>0</v>
      </c>
      <c r="H881" s="27">
        <f>'Activity Report'!$M900</f>
        <v>0</v>
      </c>
      <c r="I881" s="27">
        <f>'Activity Report'!$N900</f>
        <v>0</v>
      </c>
      <c r="J881" s="28">
        <f>'Activity Report'!$O900</f>
        <v>0</v>
      </c>
      <c r="K881" s="27">
        <f>'Activity Report'!$P900</f>
        <v>0</v>
      </c>
      <c r="L881" s="27">
        <f>'Activity Report'!$Q900</f>
        <v>0</v>
      </c>
      <c r="M881" s="27">
        <f>'Activity Report'!$R888</f>
        <v>0</v>
      </c>
      <c r="N881" s="27">
        <f>'Activity Report'!$S888</f>
        <v>0</v>
      </c>
      <c r="O881" s="27">
        <f>'Activity Report'!$T900</f>
        <v>0</v>
      </c>
    </row>
    <row r="882" spans="1:15" ht="12.5" x14ac:dyDescent="0.25">
      <c r="A882" s="27">
        <f>'Activity Report'!$F901</f>
        <v>0</v>
      </c>
      <c r="B882" s="27" t="str">
        <f>'Activity Report'!$J$5</f>
        <v>2025-2026</v>
      </c>
      <c r="C882" s="27">
        <f>'Activity Report'!$H901</f>
        <v>0</v>
      </c>
      <c r="D882" s="27">
        <f>'Activity Report'!$I901</f>
        <v>0</v>
      </c>
      <c r="E882" s="27">
        <f>'Activity Report'!J901</f>
        <v>0</v>
      </c>
      <c r="F882" s="27">
        <f>'Activity Report'!$K901</f>
        <v>0</v>
      </c>
      <c r="H882" s="27">
        <f>'Activity Report'!$M901</f>
        <v>0</v>
      </c>
      <c r="I882" s="27">
        <f>'Activity Report'!$N901</f>
        <v>0</v>
      </c>
      <c r="J882" s="28">
        <f>'Activity Report'!$O901</f>
        <v>0</v>
      </c>
      <c r="K882" s="27">
        <f>'Activity Report'!$P901</f>
        <v>0</v>
      </c>
      <c r="L882" s="27">
        <f>'Activity Report'!$Q901</f>
        <v>0</v>
      </c>
      <c r="M882" s="27">
        <f>'Activity Report'!$R889</f>
        <v>0</v>
      </c>
      <c r="N882" s="27">
        <f>'Activity Report'!$S889</f>
        <v>0</v>
      </c>
      <c r="O882" s="27">
        <f>'Activity Report'!$T901</f>
        <v>0</v>
      </c>
    </row>
    <row r="883" spans="1:15" ht="12.5" x14ac:dyDescent="0.25">
      <c r="A883" s="27">
        <f>'Activity Report'!$F902</f>
        <v>0</v>
      </c>
      <c r="B883" s="27" t="str">
        <f>'Activity Report'!$J$5</f>
        <v>2025-2026</v>
      </c>
      <c r="C883" s="27">
        <f>'Activity Report'!$H902</f>
        <v>0</v>
      </c>
      <c r="D883" s="27">
        <f>'Activity Report'!$I902</f>
        <v>0</v>
      </c>
      <c r="E883" s="27">
        <f>'Activity Report'!J902</f>
        <v>0</v>
      </c>
      <c r="F883" s="27">
        <f>'Activity Report'!$K902</f>
        <v>0</v>
      </c>
      <c r="H883" s="27">
        <f>'Activity Report'!$M902</f>
        <v>0</v>
      </c>
      <c r="I883" s="27">
        <f>'Activity Report'!$N902</f>
        <v>0</v>
      </c>
      <c r="J883" s="28">
        <f>'Activity Report'!$O902</f>
        <v>0</v>
      </c>
      <c r="K883" s="27">
        <f>'Activity Report'!$P902</f>
        <v>0</v>
      </c>
      <c r="L883" s="27">
        <f>'Activity Report'!$Q902</f>
        <v>0</v>
      </c>
      <c r="M883" s="27">
        <f>'Activity Report'!$R890</f>
        <v>0</v>
      </c>
      <c r="N883" s="27">
        <f>'Activity Report'!$S890</f>
        <v>0</v>
      </c>
      <c r="O883" s="27">
        <f>'Activity Report'!$T902</f>
        <v>0</v>
      </c>
    </row>
    <row r="884" spans="1:15" ht="12.5" x14ac:dyDescent="0.25">
      <c r="A884" s="27">
        <f>'Activity Report'!$F903</f>
        <v>0</v>
      </c>
      <c r="B884" s="27" t="str">
        <f>'Activity Report'!$J$5</f>
        <v>2025-2026</v>
      </c>
      <c r="C884" s="27">
        <f>'Activity Report'!$H903</f>
        <v>0</v>
      </c>
      <c r="D884" s="27">
        <f>'Activity Report'!$I903</f>
        <v>0</v>
      </c>
      <c r="E884" s="27">
        <f>'Activity Report'!J903</f>
        <v>0</v>
      </c>
      <c r="F884" s="27">
        <f>'Activity Report'!$K903</f>
        <v>0</v>
      </c>
      <c r="H884" s="27">
        <f>'Activity Report'!$M903</f>
        <v>0</v>
      </c>
      <c r="I884" s="27">
        <f>'Activity Report'!$N903</f>
        <v>0</v>
      </c>
      <c r="J884" s="28">
        <f>'Activity Report'!$O903</f>
        <v>0</v>
      </c>
      <c r="K884" s="27">
        <f>'Activity Report'!$P903</f>
        <v>0</v>
      </c>
      <c r="L884" s="27">
        <f>'Activity Report'!$Q903</f>
        <v>0</v>
      </c>
      <c r="M884" s="27">
        <f>'Activity Report'!$R891</f>
        <v>0</v>
      </c>
      <c r="N884" s="27">
        <f>'Activity Report'!$S891</f>
        <v>0</v>
      </c>
      <c r="O884" s="27">
        <f>'Activity Report'!$T903</f>
        <v>0</v>
      </c>
    </row>
    <row r="885" spans="1:15" ht="12.5" x14ac:dyDescent="0.25">
      <c r="A885" s="27">
        <f>'Activity Report'!$F904</f>
        <v>0</v>
      </c>
      <c r="B885" s="27" t="str">
        <f>'Activity Report'!$J$5</f>
        <v>2025-2026</v>
      </c>
      <c r="C885" s="27">
        <f>'Activity Report'!$H904</f>
        <v>0</v>
      </c>
      <c r="D885" s="27">
        <f>'Activity Report'!$I904</f>
        <v>0</v>
      </c>
      <c r="E885" s="27">
        <f>'Activity Report'!J904</f>
        <v>0</v>
      </c>
      <c r="F885" s="27">
        <f>'Activity Report'!$K904</f>
        <v>0</v>
      </c>
      <c r="H885" s="27">
        <f>'Activity Report'!$M904</f>
        <v>0</v>
      </c>
      <c r="I885" s="27">
        <f>'Activity Report'!$N904</f>
        <v>0</v>
      </c>
      <c r="J885" s="28">
        <f>'Activity Report'!$O904</f>
        <v>0</v>
      </c>
      <c r="K885" s="27">
        <f>'Activity Report'!$P904</f>
        <v>0</v>
      </c>
      <c r="L885" s="27">
        <f>'Activity Report'!$Q904</f>
        <v>0</v>
      </c>
      <c r="M885" s="27">
        <f>'Activity Report'!$R892</f>
        <v>0</v>
      </c>
      <c r="N885" s="27">
        <f>'Activity Report'!$S892</f>
        <v>0</v>
      </c>
      <c r="O885" s="27">
        <f>'Activity Report'!$T904</f>
        <v>0</v>
      </c>
    </row>
    <row r="886" spans="1:15" ht="12.5" x14ac:dyDescent="0.25">
      <c r="A886" s="27">
        <f>'Activity Report'!$F905</f>
        <v>0</v>
      </c>
      <c r="B886" s="27" t="str">
        <f>'Activity Report'!$J$5</f>
        <v>2025-2026</v>
      </c>
      <c r="C886" s="27">
        <f>'Activity Report'!$H905</f>
        <v>0</v>
      </c>
      <c r="D886" s="27">
        <f>'Activity Report'!$I905</f>
        <v>0</v>
      </c>
      <c r="E886" s="27">
        <f>'Activity Report'!J905</f>
        <v>0</v>
      </c>
      <c r="F886" s="27">
        <f>'Activity Report'!$K905</f>
        <v>0</v>
      </c>
      <c r="H886" s="27">
        <f>'Activity Report'!$M905</f>
        <v>0</v>
      </c>
      <c r="I886" s="27">
        <f>'Activity Report'!$N905</f>
        <v>0</v>
      </c>
      <c r="J886" s="28">
        <f>'Activity Report'!$O905</f>
        <v>0</v>
      </c>
      <c r="K886" s="27">
        <f>'Activity Report'!$P905</f>
        <v>0</v>
      </c>
      <c r="L886" s="27">
        <f>'Activity Report'!$Q905</f>
        <v>0</v>
      </c>
      <c r="M886" s="27">
        <f>'Activity Report'!$R893</f>
        <v>0</v>
      </c>
      <c r="N886" s="27">
        <f>'Activity Report'!$S893</f>
        <v>0</v>
      </c>
      <c r="O886" s="27">
        <f>'Activity Report'!$T905</f>
        <v>0</v>
      </c>
    </row>
    <row r="887" spans="1:15" ht="12.5" x14ac:dyDescent="0.25">
      <c r="A887" s="27">
        <f>'Activity Report'!$F906</f>
        <v>0</v>
      </c>
      <c r="B887" s="27" t="str">
        <f>'Activity Report'!$J$5</f>
        <v>2025-2026</v>
      </c>
      <c r="C887" s="27">
        <f>'Activity Report'!$H906</f>
        <v>0</v>
      </c>
      <c r="D887" s="27">
        <f>'Activity Report'!$I906</f>
        <v>0</v>
      </c>
      <c r="E887" s="27">
        <f>'Activity Report'!J906</f>
        <v>0</v>
      </c>
      <c r="F887" s="27">
        <f>'Activity Report'!$K906</f>
        <v>0</v>
      </c>
      <c r="H887" s="27">
        <f>'Activity Report'!$M906</f>
        <v>0</v>
      </c>
      <c r="I887" s="27">
        <f>'Activity Report'!$N906</f>
        <v>0</v>
      </c>
      <c r="J887" s="28">
        <f>'Activity Report'!$O906</f>
        <v>0</v>
      </c>
      <c r="K887" s="27">
        <f>'Activity Report'!$P906</f>
        <v>0</v>
      </c>
      <c r="L887" s="27">
        <f>'Activity Report'!$Q906</f>
        <v>0</v>
      </c>
      <c r="M887" s="27">
        <f>'Activity Report'!$R894</f>
        <v>0</v>
      </c>
      <c r="N887" s="27">
        <f>'Activity Report'!$S894</f>
        <v>0</v>
      </c>
      <c r="O887" s="27">
        <f>'Activity Report'!$T906</f>
        <v>0</v>
      </c>
    </row>
    <row r="888" spans="1:15" ht="12.5" x14ac:dyDescent="0.25">
      <c r="A888" s="27">
        <f>'Activity Report'!$F907</f>
        <v>0</v>
      </c>
      <c r="B888" s="27" t="str">
        <f>'Activity Report'!$J$5</f>
        <v>2025-2026</v>
      </c>
      <c r="C888" s="27">
        <f>'Activity Report'!$H907</f>
        <v>0</v>
      </c>
      <c r="D888" s="27">
        <f>'Activity Report'!$I907</f>
        <v>0</v>
      </c>
      <c r="E888" s="27">
        <f>'Activity Report'!J907</f>
        <v>0</v>
      </c>
      <c r="F888" s="27">
        <f>'Activity Report'!$K907</f>
        <v>0</v>
      </c>
      <c r="H888" s="27">
        <f>'Activity Report'!$M907</f>
        <v>0</v>
      </c>
      <c r="I888" s="27">
        <f>'Activity Report'!$N907</f>
        <v>0</v>
      </c>
      <c r="J888" s="28">
        <f>'Activity Report'!$O907</f>
        <v>0</v>
      </c>
      <c r="K888" s="27">
        <f>'Activity Report'!$P907</f>
        <v>0</v>
      </c>
      <c r="L888" s="27">
        <f>'Activity Report'!$Q907</f>
        <v>0</v>
      </c>
      <c r="M888" s="27">
        <f>'Activity Report'!$R895</f>
        <v>0</v>
      </c>
      <c r="N888" s="27">
        <f>'Activity Report'!$S895</f>
        <v>0</v>
      </c>
      <c r="O888" s="27">
        <f>'Activity Report'!$T907</f>
        <v>0</v>
      </c>
    </row>
    <row r="889" spans="1:15" ht="12.5" x14ac:dyDescent="0.25">
      <c r="A889" s="27">
        <f>'Activity Report'!$F908</f>
        <v>0</v>
      </c>
      <c r="B889" s="27" t="str">
        <f>'Activity Report'!$J$5</f>
        <v>2025-2026</v>
      </c>
      <c r="C889" s="27">
        <f>'Activity Report'!$H908</f>
        <v>0</v>
      </c>
      <c r="D889" s="27">
        <f>'Activity Report'!$I908</f>
        <v>0</v>
      </c>
      <c r="E889" s="27">
        <f>'Activity Report'!J908</f>
        <v>0</v>
      </c>
      <c r="F889" s="27">
        <f>'Activity Report'!$K908</f>
        <v>0</v>
      </c>
      <c r="H889" s="27">
        <f>'Activity Report'!$M908</f>
        <v>0</v>
      </c>
      <c r="I889" s="27">
        <f>'Activity Report'!$N908</f>
        <v>0</v>
      </c>
      <c r="J889" s="28">
        <f>'Activity Report'!$O908</f>
        <v>0</v>
      </c>
      <c r="K889" s="27">
        <f>'Activity Report'!$P908</f>
        <v>0</v>
      </c>
      <c r="L889" s="27">
        <f>'Activity Report'!$Q908</f>
        <v>0</v>
      </c>
      <c r="M889" s="27">
        <f>'Activity Report'!$R896</f>
        <v>0</v>
      </c>
      <c r="N889" s="27">
        <f>'Activity Report'!$S896</f>
        <v>0</v>
      </c>
      <c r="O889" s="27">
        <f>'Activity Report'!$T908</f>
        <v>0</v>
      </c>
    </row>
    <row r="890" spans="1:15" ht="12.5" x14ac:dyDescent="0.25">
      <c r="A890" s="27">
        <f>'Activity Report'!$F909</f>
        <v>0</v>
      </c>
      <c r="B890" s="27" t="str">
        <f>'Activity Report'!$J$5</f>
        <v>2025-2026</v>
      </c>
      <c r="C890" s="27">
        <f>'Activity Report'!$H909</f>
        <v>0</v>
      </c>
      <c r="D890" s="27">
        <f>'Activity Report'!$I909</f>
        <v>0</v>
      </c>
      <c r="E890" s="27">
        <f>'Activity Report'!J909</f>
        <v>0</v>
      </c>
      <c r="F890" s="27">
        <f>'Activity Report'!$K909</f>
        <v>0</v>
      </c>
      <c r="H890" s="27">
        <f>'Activity Report'!$M909</f>
        <v>0</v>
      </c>
      <c r="I890" s="27">
        <f>'Activity Report'!$N909</f>
        <v>0</v>
      </c>
      <c r="J890" s="28">
        <f>'Activity Report'!$O909</f>
        <v>0</v>
      </c>
      <c r="K890" s="27">
        <f>'Activity Report'!$P909</f>
        <v>0</v>
      </c>
      <c r="L890" s="27">
        <f>'Activity Report'!$Q909</f>
        <v>0</v>
      </c>
      <c r="M890" s="27">
        <f>'Activity Report'!$R897</f>
        <v>0</v>
      </c>
      <c r="N890" s="27">
        <f>'Activity Report'!$S897</f>
        <v>0</v>
      </c>
      <c r="O890" s="27">
        <f>'Activity Report'!$T909</f>
        <v>0</v>
      </c>
    </row>
    <row r="891" spans="1:15" ht="12.5" x14ac:dyDescent="0.25">
      <c r="A891" s="27">
        <f>'Activity Report'!$F910</f>
        <v>0</v>
      </c>
      <c r="B891" s="27" t="str">
        <f>'Activity Report'!$J$5</f>
        <v>2025-2026</v>
      </c>
      <c r="C891" s="27">
        <f>'Activity Report'!$H910</f>
        <v>0</v>
      </c>
      <c r="D891" s="27">
        <f>'Activity Report'!$I910</f>
        <v>0</v>
      </c>
      <c r="E891" s="27">
        <f>'Activity Report'!J910</f>
        <v>0</v>
      </c>
      <c r="F891" s="27">
        <f>'Activity Report'!$K910</f>
        <v>0</v>
      </c>
      <c r="H891" s="27">
        <f>'Activity Report'!$M910</f>
        <v>0</v>
      </c>
      <c r="I891" s="27">
        <f>'Activity Report'!$N910</f>
        <v>0</v>
      </c>
      <c r="J891" s="28">
        <f>'Activity Report'!$O910</f>
        <v>0</v>
      </c>
      <c r="K891" s="27">
        <f>'Activity Report'!$P910</f>
        <v>0</v>
      </c>
      <c r="L891" s="27">
        <f>'Activity Report'!$Q910</f>
        <v>0</v>
      </c>
      <c r="M891" s="27">
        <f>'Activity Report'!$R898</f>
        <v>0</v>
      </c>
      <c r="N891" s="27">
        <f>'Activity Report'!$S898</f>
        <v>0</v>
      </c>
      <c r="O891" s="27">
        <f>'Activity Report'!$T910</f>
        <v>0</v>
      </c>
    </row>
    <row r="892" spans="1:15" ht="12.5" x14ac:dyDescent="0.25">
      <c r="A892" s="27">
        <f>'Activity Report'!$F911</f>
        <v>0</v>
      </c>
      <c r="B892" s="27" t="str">
        <f>'Activity Report'!$J$5</f>
        <v>2025-2026</v>
      </c>
      <c r="C892" s="27">
        <f>'Activity Report'!$H911</f>
        <v>0</v>
      </c>
      <c r="D892" s="27">
        <f>'Activity Report'!$I911</f>
        <v>0</v>
      </c>
      <c r="E892" s="27">
        <f>'Activity Report'!J911</f>
        <v>0</v>
      </c>
      <c r="F892" s="27">
        <f>'Activity Report'!$K911</f>
        <v>0</v>
      </c>
      <c r="H892" s="27">
        <f>'Activity Report'!$M911</f>
        <v>0</v>
      </c>
      <c r="I892" s="27">
        <f>'Activity Report'!$N911</f>
        <v>0</v>
      </c>
      <c r="J892" s="28">
        <f>'Activity Report'!$O911</f>
        <v>0</v>
      </c>
      <c r="K892" s="27">
        <f>'Activity Report'!$P911</f>
        <v>0</v>
      </c>
      <c r="L892" s="27">
        <f>'Activity Report'!$Q911</f>
        <v>0</v>
      </c>
      <c r="M892" s="27">
        <f>'Activity Report'!$R899</f>
        <v>0</v>
      </c>
      <c r="N892" s="27">
        <f>'Activity Report'!$S899</f>
        <v>0</v>
      </c>
      <c r="O892" s="27">
        <f>'Activity Report'!$T911</f>
        <v>0</v>
      </c>
    </row>
    <row r="893" spans="1:15" ht="12.5" x14ac:dyDescent="0.25">
      <c r="A893" s="27">
        <f>'Activity Report'!$F912</f>
        <v>0</v>
      </c>
      <c r="B893" s="27" t="str">
        <f>'Activity Report'!$J$5</f>
        <v>2025-2026</v>
      </c>
      <c r="C893" s="27">
        <f>'Activity Report'!$H912</f>
        <v>0</v>
      </c>
      <c r="D893" s="27">
        <f>'Activity Report'!$I912</f>
        <v>0</v>
      </c>
      <c r="E893" s="27">
        <f>'Activity Report'!J912</f>
        <v>0</v>
      </c>
      <c r="F893" s="27">
        <f>'Activity Report'!$K912</f>
        <v>0</v>
      </c>
      <c r="H893" s="27">
        <f>'Activity Report'!$M912</f>
        <v>0</v>
      </c>
      <c r="I893" s="27">
        <f>'Activity Report'!$N912</f>
        <v>0</v>
      </c>
      <c r="J893" s="28">
        <f>'Activity Report'!$O912</f>
        <v>0</v>
      </c>
      <c r="K893" s="27">
        <f>'Activity Report'!$P912</f>
        <v>0</v>
      </c>
      <c r="L893" s="27">
        <f>'Activity Report'!$Q912</f>
        <v>0</v>
      </c>
      <c r="M893" s="27">
        <f>'Activity Report'!$R900</f>
        <v>0</v>
      </c>
      <c r="N893" s="27">
        <f>'Activity Report'!$S900</f>
        <v>0</v>
      </c>
      <c r="O893" s="27">
        <f>'Activity Report'!$T912</f>
        <v>0</v>
      </c>
    </row>
    <row r="894" spans="1:15" ht="12.5" x14ac:dyDescent="0.25">
      <c r="A894" s="27">
        <f>'Activity Report'!$F913</f>
        <v>0</v>
      </c>
      <c r="B894" s="27" t="str">
        <f>'Activity Report'!$J$5</f>
        <v>2025-2026</v>
      </c>
      <c r="C894" s="27">
        <f>'Activity Report'!$H913</f>
        <v>0</v>
      </c>
      <c r="D894" s="27">
        <f>'Activity Report'!$I913</f>
        <v>0</v>
      </c>
      <c r="E894" s="27">
        <f>'Activity Report'!J913</f>
        <v>0</v>
      </c>
      <c r="F894" s="27">
        <f>'Activity Report'!$K913</f>
        <v>0</v>
      </c>
      <c r="H894" s="27">
        <f>'Activity Report'!$M913</f>
        <v>0</v>
      </c>
      <c r="I894" s="27">
        <f>'Activity Report'!$N913</f>
        <v>0</v>
      </c>
      <c r="J894" s="28">
        <f>'Activity Report'!$O913</f>
        <v>0</v>
      </c>
      <c r="K894" s="27">
        <f>'Activity Report'!$P913</f>
        <v>0</v>
      </c>
      <c r="L894" s="27">
        <f>'Activity Report'!$Q913</f>
        <v>0</v>
      </c>
      <c r="M894" s="27">
        <f>'Activity Report'!$R901</f>
        <v>0</v>
      </c>
      <c r="N894" s="27">
        <f>'Activity Report'!$S901</f>
        <v>0</v>
      </c>
      <c r="O894" s="27">
        <f>'Activity Report'!$T913</f>
        <v>0</v>
      </c>
    </row>
    <row r="895" spans="1:15" ht="12.5" x14ac:dyDescent="0.25">
      <c r="A895" s="27">
        <f>'Activity Report'!$F914</f>
        <v>0</v>
      </c>
      <c r="B895" s="27" t="str">
        <f>'Activity Report'!$J$5</f>
        <v>2025-2026</v>
      </c>
      <c r="C895" s="27">
        <f>'Activity Report'!$H914</f>
        <v>0</v>
      </c>
      <c r="D895" s="27">
        <f>'Activity Report'!$I914</f>
        <v>0</v>
      </c>
      <c r="E895" s="27">
        <f>'Activity Report'!J914</f>
        <v>0</v>
      </c>
      <c r="F895" s="27">
        <f>'Activity Report'!$K914</f>
        <v>0</v>
      </c>
      <c r="H895" s="27">
        <f>'Activity Report'!$M914</f>
        <v>0</v>
      </c>
      <c r="I895" s="27">
        <f>'Activity Report'!$N914</f>
        <v>0</v>
      </c>
      <c r="J895" s="28">
        <f>'Activity Report'!$O914</f>
        <v>0</v>
      </c>
      <c r="K895" s="27">
        <f>'Activity Report'!$P914</f>
        <v>0</v>
      </c>
      <c r="L895" s="27">
        <f>'Activity Report'!$Q914</f>
        <v>0</v>
      </c>
      <c r="M895" s="27">
        <f>'Activity Report'!$R902</f>
        <v>0</v>
      </c>
      <c r="N895" s="27">
        <f>'Activity Report'!$S902</f>
        <v>0</v>
      </c>
      <c r="O895" s="27">
        <f>'Activity Report'!$T914</f>
        <v>0</v>
      </c>
    </row>
    <row r="896" spans="1:15" ht="12.5" x14ac:dyDescent="0.25">
      <c r="A896" s="27">
        <f>'Activity Report'!$F915</f>
        <v>0</v>
      </c>
      <c r="B896" s="27" t="str">
        <f>'Activity Report'!$J$5</f>
        <v>2025-2026</v>
      </c>
      <c r="C896" s="27">
        <f>'Activity Report'!$H915</f>
        <v>0</v>
      </c>
      <c r="D896" s="27">
        <f>'Activity Report'!$I915</f>
        <v>0</v>
      </c>
      <c r="E896" s="27">
        <f>'Activity Report'!J915</f>
        <v>0</v>
      </c>
      <c r="F896" s="27">
        <f>'Activity Report'!$K915</f>
        <v>0</v>
      </c>
      <c r="H896" s="27">
        <f>'Activity Report'!$M915</f>
        <v>0</v>
      </c>
      <c r="I896" s="27">
        <f>'Activity Report'!$N915</f>
        <v>0</v>
      </c>
      <c r="J896" s="28">
        <f>'Activity Report'!$O915</f>
        <v>0</v>
      </c>
      <c r="K896" s="27">
        <f>'Activity Report'!$P915</f>
        <v>0</v>
      </c>
      <c r="L896" s="27">
        <f>'Activity Report'!$Q915</f>
        <v>0</v>
      </c>
      <c r="M896" s="27">
        <f>'Activity Report'!$R903</f>
        <v>0</v>
      </c>
      <c r="N896" s="27">
        <f>'Activity Report'!$S903</f>
        <v>0</v>
      </c>
      <c r="O896" s="27">
        <f>'Activity Report'!$T915</f>
        <v>0</v>
      </c>
    </row>
    <row r="897" spans="1:15" ht="12.5" x14ac:dyDescent="0.25">
      <c r="A897" s="27">
        <f>'Activity Report'!$F916</f>
        <v>0</v>
      </c>
      <c r="B897" s="27" t="str">
        <f>'Activity Report'!$J$5</f>
        <v>2025-2026</v>
      </c>
      <c r="C897" s="27">
        <f>'Activity Report'!$H916</f>
        <v>0</v>
      </c>
      <c r="D897" s="27">
        <f>'Activity Report'!$I916</f>
        <v>0</v>
      </c>
      <c r="E897" s="27">
        <f>'Activity Report'!J916</f>
        <v>0</v>
      </c>
      <c r="F897" s="27">
        <f>'Activity Report'!$K916</f>
        <v>0</v>
      </c>
      <c r="H897" s="27">
        <f>'Activity Report'!$M916</f>
        <v>0</v>
      </c>
      <c r="I897" s="27">
        <f>'Activity Report'!$N916</f>
        <v>0</v>
      </c>
      <c r="J897" s="28">
        <f>'Activity Report'!$O916</f>
        <v>0</v>
      </c>
      <c r="K897" s="27">
        <f>'Activity Report'!$P916</f>
        <v>0</v>
      </c>
      <c r="L897" s="27">
        <f>'Activity Report'!$Q916</f>
        <v>0</v>
      </c>
      <c r="M897" s="27">
        <f>'Activity Report'!$R904</f>
        <v>0</v>
      </c>
      <c r="N897" s="27">
        <f>'Activity Report'!$S904</f>
        <v>0</v>
      </c>
      <c r="O897" s="27">
        <f>'Activity Report'!$T916</f>
        <v>0</v>
      </c>
    </row>
    <row r="898" spans="1:15" ht="12.5" x14ac:dyDescent="0.25">
      <c r="A898" s="27">
        <f>'Activity Report'!$F917</f>
        <v>0</v>
      </c>
      <c r="B898" s="27" t="str">
        <f>'Activity Report'!$J$5</f>
        <v>2025-2026</v>
      </c>
      <c r="C898" s="27">
        <f>'Activity Report'!$H917</f>
        <v>0</v>
      </c>
      <c r="D898" s="27">
        <f>'Activity Report'!$I917</f>
        <v>0</v>
      </c>
      <c r="E898" s="27">
        <f>'Activity Report'!J917</f>
        <v>0</v>
      </c>
      <c r="F898" s="27">
        <f>'Activity Report'!$K917</f>
        <v>0</v>
      </c>
      <c r="H898" s="27">
        <f>'Activity Report'!$M917</f>
        <v>0</v>
      </c>
      <c r="I898" s="27">
        <f>'Activity Report'!$N917</f>
        <v>0</v>
      </c>
      <c r="J898" s="28">
        <f>'Activity Report'!$O917</f>
        <v>0</v>
      </c>
      <c r="K898" s="27">
        <f>'Activity Report'!$P917</f>
        <v>0</v>
      </c>
      <c r="L898" s="27">
        <f>'Activity Report'!$Q917</f>
        <v>0</v>
      </c>
      <c r="M898" s="27">
        <f>'Activity Report'!$R905</f>
        <v>0</v>
      </c>
      <c r="N898" s="27">
        <f>'Activity Report'!$S905</f>
        <v>0</v>
      </c>
      <c r="O898" s="27">
        <f>'Activity Report'!$T917</f>
        <v>0</v>
      </c>
    </row>
    <row r="899" spans="1:15" ht="12.5" x14ac:dyDescent="0.25">
      <c r="A899" s="27">
        <f>'Activity Report'!$F918</f>
        <v>0</v>
      </c>
      <c r="B899" s="27" t="str">
        <f>'Activity Report'!$J$5</f>
        <v>2025-2026</v>
      </c>
      <c r="C899" s="27">
        <f>'Activity Report'!$H918</f>
        <v>0</v>
      </c>
      <c r="D899" s="27">
        <f>'Activity Report'!$I918</f>
        <v>0</v>
      </c>
      <c r="E899" s="27">
        <f>'Activity Report'!J918</f>
        <v>0</v>
      </c>
      <c r="F899" s="27">
        <f>'Activity Report'!$K918</f>
        <v>0</v>
      </c>
      <c r="H899" s="27">
        <f>'Activity Report'!$M918</f>
        <v>0</v>
      </c>
      <c r="I899" s="27">
        <f>'Activity Report'!$N918</f>
        <v>0</v>
      </c>
      <c r="J899" s="28">
        <f>'Activity Report'!$O918</f>
        <v>0</v>
      </c>
      <c r="K899" s="27">
        <f>'Activity Report'!$P918</f>
        <v>0</v>
      </c>
      <c r="L899" s="27">
        <f>'Activity Report'!$Q918</f>
        <v>0</v>
      </c>
      <c r="M899" s="27">
        <f>'Activity Report'!$R906</f>
        <v>0</v>
      </c>
      <c r="N899" s="27">
        <f>'Activity Report'!$S906</f>
        <v>0</v>
      </c>
      <c r="O899" s="27">
        <f>'Activity Report'!$T918</f>
        <v>0</v>
      </c>
    </row>
    <row r="900" spans="1:15" ht="12.5" x14ac:dyDescent="0.25">
      <c r="A900" s="27">
        <f>'Activity Report'!$F919</f>
        <v>0</v>
      </c>
      <c r="B900" s="27" t="str">
        <f>'Activity Report'!$J$5</f>
        <v>2025-2026</v>
      </c>
      <c r="C900" s="27">
        <f>'Activity Report'!$H919</f>
        <v>0</v>
      </c>
      <c r="D900" s="27">
        <f>'Activity Report'!$I919</f>
        <v>0</v>
      </c>
      <c r="E900" s="27">
        <f>'Activity Report'!J919</f>
        <v>0</v>
      </c>
      <c r="F900" s="27">
        <f>'Activity Report'!$K919</f>
        <v>0</v>
      </c>
      <c r="H900" s="27">
        <f>'Activity Report'!$M919</f>
        <v>0</v>
      </c>
      <c r="I900" s="27">
        <f>'Activity Report'!$N919</f>
        <v>0</v>
      </c>
      <c r="J900" s="28">
        <f>'Activity Report'!$O919</f>
        <v>0</v>
      </c>
      <c r="K900" s="27">
        <f>'Activity Report'!$P919</f>
        <v>0</v>
      </c>
      <c r="L900" s="27">
        <f>'Activity Report'!$Q919</f>
        <v>0</v>
      </c>
      <c r="M900" s="27">
        <f>'Activity Report'!$R907</f>
        <v>0</v>
      </c>
      <c r="N900" s="27">
        <f>'Activity Report'!$S907</f>
        <v>0</v>
      </c>
      <c r="O900" s="27">
        <f>'Activity Report'!$T919</f>
        <v>0</v>
      </c>
    </row>
    <row r="901" spans="1:15" ht="12.5" x14ac:dyDescent="0.25">
      <c r="A901" s="27">
        <f>'Activity Report'!$F920</f>
        <v>0</v>
      </c>
      <c r="B901" s="27" t="str">
        <f>'Activity Report'!$J$5</f>
        <v>2025-2026</v>
      </c>
      <c r="C901" s="27">
        <f>'Activity Report'!$H920</f>
        <v>0</v>
      </c>
      <c r="D901" s="27">
        <f>'Activity Report'!$I920</f>
        <v>0</v>
      </c>
      <c r="E901" s="27">
        <f>'Activity Report'!J920</f>
        <v>0</v>
      </c>
      <c r="F901" s="27">
        <f>'Activity Report'!$K920</f>
        <v>0</v>
      </c>
      <c r="H901" s="27">
        <f>'Activity Report'!$M920</f>
        <v>0</v>
      </c>
      <c r="I901" s="27">
        <f>'Activity Report'!$N920</f>
        <v>0</v>
      </c>
      <c r="J901" s="28">
        <f>'Activity Report'!$O920</f>
        <v>0</v>
      </c>
      <c r="K901" s="27">
        <f>'Activity Report'!$P920</f>
        <v>0</v>
      </c>
      <c r="L901" s="27">
        <f>'Activity Report'!$Q920</f>
        <v>0</v>
      </c>
      <c r="M901" s="27">
        <f>'Activity Report'!$R908</f>
        <v>0</v>
      </c>
      <c r="N901" s="27">
        <f>'Activity Report'!$S908</f>
        <v>0</v>
      </c>
      <c r="O901" s="27">
        <f>'Activity Report'!$T920</f>
        <v>0</v>
      </c>
    </row>
    <row r="902" spans="1:15" ht="12.5" x14ac:dyDescent="0.25">
      <c r="A902" s="27">
        <f>'Activity Report'!$F921</f>
        <v>0</v>
      </c>
      <c r="B902" s="27" t="str">
        <f>'Activity Report'!$J$5</f>
        <v>2025-2026</v>
      </c>
      <c r="C902" s="27">
        <f>'Activity Report'!$H921</f>
        <v>0</v>
      </c>
      <c r="D902" s="27">
        <f>'Activity Report'!$I921</f>
        <v>0</v>
      </c>
      <c r="E902" s="27">
        <f>'Activity Report'!J921</f>
        <v>0</v>
      </c>
      <c r="F902" s="27">
        <f>'Activity Report'!$K921</f>
        <v>0</v>
      </c>
      <c r="H902" s="27">
        <f>'Activity Report'!$M921</f>
        <v>0</v>
      </c>
      <c r="I902" s="27">
        <f>'Activity Report'!$N921</f>
        <v>0</v>
      </c>
      <c r="J902" s="28">
        <f>'Activity Report'!$O921</f>
        <v>0</v>
      </c>
      <c r="K902" s="27">
        <f>'Activity Report'!$P921</f>
        <v>0</v>
      </c>
      <c r="L902" s="27">
        <f>'Activity Report'!$Q921</f>
        <v>0</v>
      </c>
      <c r="M902" s="27">
        <f>'Activity Report'!$R909</f>
        <v>0</v>
      </c>
      <c r="N902" s="27">
        <f>'Activity Report'!$S909</f>
        <v>0</v>
      </c>
      <c r="O902" s="27">
        <f>'Activity Report'!$T921</f>
        <v>0</v>
      </c>
    </row>
    <row r="903" spans="1:15" ht="12.5" x14ac:dyDescent="0.25">
      <c r="A903" s="27">
        <f>'Activity Report'!$F922</f>
        <v>0</v>
      </c>
      <c r="B903" s="27" t="str">
        <f>'Activity Report'!$J$5</f>
        <v>2025-2026</v>
      </c>
      <c r="C903" s="27">
        <f>'Activity Report'!$H922</f>
        <v>0</v>
      </c>
      <c r="D903" s="27">
        <f>'Activity Report'!$I922</f>
        <v>0</v>
      </c>
      <c r="E903" s="27">
        <f>'Activity Report'!J922</f>
        <v>0</v>
      </c>
      <c r="F903" s="27">
        <f>'Activity Report'!$K922</f>
        <v>0</v>
      </c>
      <c r="H903" s="27">
        <f>'Activity Report'!$M922</f>
        <v>0</v>
      </c>
      <c r="I903" s="27">
        <f>'Activity Report'!$N922</f>
        <v>0</v>
      </c>
      <c r="J903" s="28">
        <f>'Activity Report'!$O922</f>
        <v>0</v>
      </c>
      <c r="K903" s="27">
        <f>'Activity Report'!$P922</f>
        <v>0</v>
      </c>
      <c r="L903" s="27">
        <f>'Activity Report'!$Q922</f>
        <v>0</v>
      </c>
      <c r="M903" s="27">
        <f>'Activity Report'!$R910</f>
        <v>0</v>
      </c>
      <c r="N903" s="27">
        <f>'Activity Report'!$S910</f>
        <v>0</v>
      </c>
      <c r="O903" s="27">
        <f>'Activity Report'!$T922</f>
        <v>0</v>
      </c>
    </row>
    <row r="904" spans="1:15" ht="12.5" x14ac:dyDescent="0.25">
      <c r="A904" s="27">
        <f>'Activity Report'!$F923</f>
        <v>0</v>
      </c>
      <c r="B904" s="27" t="str">
        <f>'Activity Report'!$J$5</f>
        <v>2025-2026</v>
      </c>
      <c r="C904" s="27">
        <f>'Activity Report'!$H923</f>
        <v>0</v>
      </c>
      <c r="D904" s="27">
        <f>'Activity Report'!$I923</f>
        <v>0</v>
      </c>
      <c r="E904" s="27">
        <f>'Activity Report'!J923</f>
        <v>0</v>
      </c>
      <c r="F904" s="27">
        <f>'Activity Report'!$K923</f>
        <v>0</v>
      </c>
      <c r="H904" s="27">
        <f>'Activity Report'!$M923</f>
        <v>0</v>
      </c>
      <c r="I904" s="27">
        <f>'Activity Report'!$N923</f>
        <v>0</v>
      </c>
      <c r="J904" s="28">
        <f>'Activity Report'!$O923</f>
        <v>0</v>
      </c>
      <c r="K904" s="27">
        <f>'Activity Report'!$P923</f>
        <v>0</v>
      </c>
      <c r="L904" s="27">
        <f>'Activity Report'!$Q923</f>
        <v>0</v>
      </c>
      <c r="M904" s="27">
        <f>'Activity Report'!$R911</f>
        <v>0</v>
      </c>
      <c r="N904" s="27">
        <f>'Activity Report'!$S911</f>
        <v>0</v>
      </c>
      <c r="O904" s="27">
        <f>'Activity Report'!$T923</f>
        <v>0</v>
      </c>
    </row>
    <row r="905" spans="1:15" ht="12.5" x14ac:dyDescent="0.25">
      <c r="A905" s="27">
        <f>'Activity Report'!$F924</f>
        <v>0</v>
      </c>
      <c r="B905" s="27" t="str">
        <f>'Activity Report'!$J$5</f>
        <v>2025-2026</v>
      </c>
      <c r="C905" s="27">
        <f>'Activity Report'!$H924</f>
        <v>0</v>
      </c>
      <c r="D905" s="27">
        <f>'Activity Report'!$I924</f>
        <v>0</v>
      </c>
      <c r="E905" s="27">
        <f>'Activity Report'!J924</f>
        <v>0</v>
      </c>
      <c r="F905" s="27">
        <f>'Activity Report'!$K924</f>
        <v>0</v>
      </c>
      <c r="H905" s="27">
        <f>'Activity Report'!$M924</f>
        <v>0</v>
      </c>
      <c r="I905" s="27">
        <f>'Activity Report'!$N924</f>
        <v>0</v>
      </c>
      <c r="J905" s="28">
        <f>'Activity Report'!$O924</f>
        <v>0</v>
      </c>
      <c r="K905" s="27">
        <f>'Activity Report'!$P924</f>
        <v>0</v>
      </c>
      <c r="L905" s="27">
        <f>'Activity Report'!$Q924</f>
        <v>0</v>
      </c>
      <c r="M905" s="27">
        <f>'Activity Report'!$R912</f>
        <v>0</v>
      </c>
      <c r="N905" s="27">
        <f>'Activity Report'!$S912</f>
        <v>0</v>
      </c>
      <c r="O905" s="27">
        <f>'Activity Report'!$T924</f>
        <v>0</v>
      </c>
    </row>
    <row r="906" spans="1:15" ht="12.5" x14ac:dyDescent="0.25">
      <c r="A906" s="27">
        <f>'Activity Report'!$F925</f>
        <v>0</v>
      </c>
      <c r="B906" s="27" t="str">
        <f>'Activity Report'!$J$5</f>
        <v>2025-2026</v>
      </c>
      <c r="C906" s="27">
        <f>'Activity Report'!$H925</f>
        <v>0</v>
      </c>
      <c r="D906" s="27">
        <f>'Activity Report'!$I925</f>
        <v>0</v>
      </c>
      <c r="E906" s="27">
        <f>'Activity Report'!J925</f>
        <v>0</v>
      </c>
      <c r="F906" s="27">
        <f>'Activity Report'!$K925</f>
        <v>0</v>
      </c>
      <c r="H906" s="27">
        <f>'Activity Report'!$M925</f>
        <v>0</v>
      </c>
      <c r="I906" s="27">
        <f>'Activity Report'!$N925</f>
        <v>0</v>
      </c>
      <c r="J906" s="28">
        <f>'Activity Report'!$O925</f>
        <v>0</v>
      </c>
      <c r="K906" s="27">
        <f>'Activity Report'!$P925</f>
        <v>0</v>
      </c>
      <c r="L906" s="27">
        <f>'Activity Report'!$Q925</f>
        <v>0</v>
      </c>
      <c r="M906" s="27">
        <f>'Activity Report'!$R913</f>
        <v>0</v>
      </c>
      <c r="N906" s="27">
        <f>'Activity Report'!$S913</f>
        <v>0</v>
      </c>
      <c r="O906" s="27">
        <f>'Activity Report'!$T925</f>
        <v>0</v>
      </c>
    </row>
    <row r="907" spans="1:15" ht="12.5" x14ac:dyDescent="0.25">
      <c r="A907" s="27">
        <f>'Activity Report'!$F926</f>
        <v>0</v>
      </c>
      <c r="B907" s="27" t="str">
        <f>'Activity Report'!$J$5</f>
        <v>2025-2026</v>
      </c>
      <c r="C907" s="27">
        <f>'Activity Report'!$H926</f>
        <v>0</v>
      </c>
      <c r="D907" s="27">
        <f>'Activity Report'!$I926</f>
        <v>0</v>
      </c>
      <c r="E907" s="27">
        <f>'Activity Report'!J926</f>
        <v>0</v>
      </c>
      <c r="F907" s="27">
        <f>'Activity Report'!$K926</f>
        <v>0</v>
      </c>
      <c r="H907" s="27">
        <f>'Activity Report'!$M926</f>
        <v>0</v>
      </c>
      <c r="I907" s="27">
        <f>'Activity Report'!$N926</f>
        <v>0</v>
      </c>
      <c r="J907" s="28">
        <f>'Activity Report'!$O926</f>
        <v>0</v>
      </c>
      <c r="K907" s="27">
        <f>'Activity Report'!$P926</f>
        <v>0</v>
      </c>
      <c r="L907" s="27">
        <f>'Activity Report'!$Q926</f>
        <v>0</v>
      </c>
      <c r="M907" s="27">
        <f>'Activity Report'!$R914</f>
        <v>0</v>
      </c>
      <c r="N907" s="27">
        <f>'Activity Report'!$S914</f>
        <v>0</v>
      </c>
      <c r="O907" s="27">
        <f>'Activity Report'!$T926</f>
        <v>0</v>
      </c>
    </row>
    <row r="908" spans="1:15" ht="12.5" x14ac:dyDescent="0.25">
      <c r="A908" s="27">
        <f>'Activity Report'!$F927</f>
        <v>0</v>
      </c>
      <c r="B908" s="27" t="str">
        <f>'Activity Report'!$J$5</f>
        <v>2025-2026</v>
      </c>
      <c r="C908" s="27">
        <f>'Activity Report'!$H927</f>
        <v>0</v>
      </c>
      <c r="D908" s="27">
        <f>'Activity Report'!$I927</f>
        <v>0</v>
      </c>
      <c r="E908" s="27">
        <f>'Activity Report'!J927</f>
        <v>0</v>
      </c>
      <c r="F908" s="27">
        <f>'Activity Report'!$K927</f>
        <v>0</v>
      </c>
      <c r="H908" s="27">
        <f>'Activity Report'!$M927</f>
        <v>0</v>
      </c>
      <c r="I908" s="27">
        <f>'Activity Report'!$N927</f>
        <v>0</v>
      </c>
      <c r="J908" s="28">
        <f>'Activity Report'!$O927</f>
        <v>0</v>
      </c>
      <c r="K908" s="27">
        <f>'Activity Report'!$P927</f>
        <v>0</v>
      </c>
      <c r="L908" s="27">
        <f>'Activity Report'!$Q927</f>
        <v>0</v>
      </c>
      <c r="M908" s="27">
        <f>'Activity Report'!$R915</f>
        <v>0</v>
      </c>
      <c r="N908" s="27">
        <f>'Activity Report'!$S915</f>
        <v>0</v>
      </c>
      <c r="O908" s="27">
        <f>'Activity Report'!$T927</f>
        <v>0</v>
      </c>
    </row>
    <row r="909" spans="1:15" ht="12.5" x14ac:dyDescent="0.25">
      <c r="A909" s="27">
        <f>'Activity Report'!$F928</f>
        <v>0</v>
      </c>
      <c r="B909" s="27" t="str">
        <f>'Activity Report'!$J$5</f>
        <v>2025-2026</v>
      </c>
      <c r="C909" s="27">
        <f>'Activity Report'!$H928</f>
        <v>0</v>
      </c>
      <c r="D909" s="27">
        <f>'Activity Report'!$I928</f>
        <v>0</v>
      </c>
      <c r="E909" s="27">
        <f>'Activity Report'!J928</f>
        <v>0</v>
      </c>
      <c r="F909" s="27">
        <f>'Activity Report'!$K928</f>
        <v>0</v>
      </c>
      <c r="H909" s="27">
        <f>'Activity Report'!$M928</f>
        <v>0</v>
      </c>
      <c r="I909" s="27">
        <f>'Activity Report'!$N928</f>
        <v>0</v>
      </c>
      <c r="J909" s="28">
        <f>'Activity Report'!$O928</f>
        <v>0</v>
      </c>
      <c r="K909" s="27">
        <f>'Activity Report'!$P928</f>
        <v>0</v>
      </c>
      <c r="L909" s="27">
        <f>'Activity Report'!$Q928</f>
        <v>0</v>
      </c>
      <c r="M909" s="27">
        <f>'Activity Report'!$R916</f>
        <v>0</v>
      </c>
      <c r="N909" s="27">
        <f>'Activity Report'!$S916</f>
        <v>0</v>
      </c>
      <c r="O909" s="27">
        <f>'Activity Report'!$T928</f>
        <v>0</v>
      </c>
    </row>
    <row r="910" spans="1:15" ht="12.5" x14ac:dyDescent="0.25">
      <c r="A910" s="27">
        <f>'Activity Report'!$F929</f>
        <v>0</v>
      </c>
      <c r="B910" s="27" t="str">
        <f>'Activity Report'!$J$5</f>
        <v>2025-2026</v>
      </c>
      <c r="C910" s="27">
        <f>'Activity Report'!$H929</f>
        <v>0</v>
      </c>
      <c r="D910" s="27">
        <f>'Activity Report'!$I929</f>
        <v>0</v>
      </c>
      <c r="E910" s="27">
        <f>'Activity Report'!J929</f>
        <v>0</v>
      </c>
      <c r="F910" s="27">
        <f>'Activity Report'!$K929</f>
        <v>0</v>
      </c>
      <c r="H910" s="27">
        <f>'Activity Report'!$M929</f>
        <v>0</v>
      </c>
      <c r="I910" s="27">
        <f>'Activity Report'!$N929</f>
        <v>0</v>
      </c>
      <c r="J910" s="28">
        <f>'Activity Report'!$O929</f>
        <v>0</v>
      </c>
      <c r="K910" s="27">
        <f>'Activity Report'!$P929</f>
        <v>0</v>
      </c>
      <c r="L910" s="27">
        <f>'Activity Report'!$Q929</f>
        <v>0</v>
      </c>
      <c r="M910" s="27">
        <f>'Activity Report'!$R917</f>
        <v>0</v>
      </c>
      <c r="N910" s="27">
        <f>'Activity Report'!$S917</f>
        <v>0</v>
      </c>
      <c r="O910" s="27">
        <f>'Activity Report'!$T929</f>
        <v>0</v>
      </c>
    </row>
    <row r="911" spans="1:15" ht="12.5" x14ac:dyDescent="0.25">
      <c r="A911" s="27">
        <f>'Activity Report'!$F930</f>
        <v>0</v>
      </c>
      <c r="B911" s="27" t="str">
        <f>'Activity Report'!$J$5</f>
        <v>2025-2026</v>
      </c>
      <c r="C911" s="27">
        <f>'Activity Report'!$H930</f>
        <v>0</v>
      </c>
      <c r="D911" s="27">
        <f>'Activity Report'!$I930</f>
        <v>0</v>
      </c>
      <c r="E911" s="27">
        <f>'Activity Report'!J930</f>
        <v>0</v>
      </c>
      <c r="F911" s="27">
        <f>'Activity Report'!$K930</f>
        <v>0</v>
      </c>
      <c r="H911" s="27">
        <f>'Activity Report'!$M930</f>
        <v>0</v>
      </c>
      <c r="I911" s="27">
        <f>'Activity Report'!$N930</f>
        <v>0</v>
      </c>
      <c r="J911" s="28">
        <f>'Activity Report'!$O930</f>
        <v>0</v>
      </c>
      <c r="K911" s="27">
        <f>'Activity Report'!$P930</f>
        <v>0</v>
      </c>
      <c r="L911" s="27">
        <f>'Activity Report'!$Q930</f>
        <v>0</v>
      </c>
      <c r="M911" s="27">
        <f>'Activity Report'!$R918</f>
        <v>0</v>
      </c>
      <c r="N911" s="27">
        <f>'Activity Report'!$S918</f>
        <v>0</v>
      </c>
      <c r="O911" s="27">
        <f>'Activity Report'!$T930</f>
        <v>0</v>
      </c>
    </row>
    <row r="912" spans="1:15" ht="12.5" x14ac:dyDescent="0.25">
      <c r="A912" s="27">
        <f>'Activity Report'!$F931</f>
        <v>0</v>
      </c>
      <c r="B912" s="27" t="str">
        <f>'Activity Report'!$J$5</f>
        <v>2025-2026</v>
      </c>
      <c r="C912" s="27">
        <f>'Activity Report'!$H931</f>
        <v>0</v>
      </c>
      <c r="D912" s="27">
        <f>'Activity Report'!$I931</f>
        <v>0</v>
      </c>
      <c r="E912" s="27">
        <f>'Activity Report'!J931</f>
        <v>0</v>
      </c>
      <c r="F912" s="27">
        <f>'Activity Report'!$K931</f>
        <v>0</v>
      </c>
      <c r="H912" s="27">
        <f>'Activity Report'!$M931</f>
        <v>0</v>
      </c>
      <c r="I912" s="27">
        <f>'Activity Report'!$N931</f>
        <v>0</v>
      </c>
      <c r="J912" s="28">
        <f>'Activity Report'!$O931</f>
        <v>0</v>
      </c>
      <c r="K912" s="27">
        <f>'Activity Report'!$P931</f>
        <v>0</v>
      </c>
      <c r="L912" s="27">
        <f>'Activity Report'!$Q931</f>
        <v>0</v>
      </c>
      <c r="M912" s="27">
        <f>'Activity Report'!$R919</f>
        <v>0</v>
      </c>
      <c r="N912" s="27">
        <f>'Activity Report'!$S919</f>
        <v>0</v>
      </c>
      <c r="O912" s="27">
        <f>'Activity Report'!$T931</f>
        <v>0</v>
      </c>
    </row>
    <row r="913" spans="1:15" ht="12.5" x14ac:dyDescent="0.25">
      <c r="A913" s="27">
        <f>'Activity Report'!$F932</f>
        <v>0</v>
      </c>
      <c r="B913" s="27" t="str">
        <f>'Activity Report'!$J$5</f>
        <v>2025-2026</v>
      </c>
      <c r="C913" s="27">
        <f>'Activity Report'!$H932</f>
        <v>0</v>
      </c>
      <c r="D913" s="27">
        <f>'Activity Report'!$I932</f>
        <v>0</v>
      </c>
      <c r="E913" s="27">
        <f>'Activity Report'!J932</f>
        <v>0</v>
      </c>
      <c r="F913" s="27">
        <f>'Activity Report'!$K932</f>
        <v>0</v>
      </c>
      <c r="H913" s="27">
        <f>'Activity Report'!$M932</f>
        <v>0</v>
      </c>
      <c r="I913" s="27">
        <f>'Activity Report'!$N932</f>
        <v>0</v>
      </c>
      <c r="J913" s="28">
        <f>'Activity Report'!$O932</f>
        <v>0</v>
      </c>
      <c r="K913" s="27">
        <f>'Activity Report'!$P932</f>
        <v>0</v>
      </c>
      <c r="L913" s="27">
        <f>'Activity Report'!$Q932</f>
        <v>0</v>
      </c>
      <c r="M913" s="27">
        <f>'Activity Report'!$R920</f>
        <v>0</v>
      </c>
      <c r="N913" s="27">
        <f>'Activity Report'!$S920</f>
        <v>0</v>
      </c>
      <c r="O913" s="27">
        <f>'Activity Report'!$T932</f>
        <v>0</v>
      </c>
    </row>
    <row r="914" spans="1:15" ht="12.5" x14ac:dyDescent="0.25">
      <c r="A914" s="27">
        <f>'Activity Report'!$F933</f>
        <v>0</v>
      </c>
      <c r="B914" s="27" t="str">
        <f>'Activity Report'!$J$5</f>
        <v>2025-2026</v>
      </c>
      <c r="C914" s="27">
        <f>'Activity Report'!$H933</f>
        <v>0</v>
      </c>
      <c r="D914" s="27">
        <f>'Activity Report'!$I933</f>
        <v>0</v>
      </c>
      <c r="E914" s="27">
        <f>'Activity Report'!J933</f>
        <v>0</v>
      </c>
      <c r="F914" s="27">
        <f>'Activity Report'!$K933</f>
        <v>0</v>
      </c>
      <c r="H914" s="27">
        <f>'Activity Report'!$M933</f>
        <v>0</v>
      </c>
      <c r="I914" s="27">
        <f>'Activity Report'!$N933</f>
        <v>0</v>
      </c>
      <c r="J914" s="28">
        <f>'Activity Report'!$O933</f>
        <v>0</v>
      </c>
      <c r="K914" s="27">
        <f>'Activity Report'!$P933</f>
        <v>0</v>
      </c>
      <c r="L914" s="27">
        <f>'Activity Report'!$Q933</f>
        <v>0</v>
      </c>
      <c r="M914" s="27">
        <f>'Activity Report'!$R921</f>
        <v>0</v>
      </c>
      <c r="N914" s="27">
        <f>'Activity Report'!$S921</f>
        <v>0</v>
      </c>
      <c r="O914" s="27">
        <f>'Activity Report'!$T933</f>
        <v>0</v>
      </c>
    </row>
    <row r="915" spans="1:15" ht="12.5" x14ac:dyDescent="0.25">
      <c r="A915" s="27">
        <f>'Activity Report'!$F934</f>
        <v>0</v>
      </c>
      <c r="B915" s="27" t="str">
        <f>'Activity Report'!$J$5</f>
        <v>2025-2026</v>
      </c>
      <c r="C915" s="27">
        <f>'Activity Report'!$H934</f>
        <v>0</v>
      </c>
      <c r="D915" s="27">
        <f>'Activity Report'!$I934</f>
        <v>0</v>
      </c>
      <c r="E915" s="27">
        <f>'Activity Report'!J934</f>
        <v>0</v>
      </c>
      <c r="F915" s="27">
        <f>'Activity Report'!$K934</f>
        <v>0</v>
      </c>
      <c r="H915" s="27">
        <f>'Activity Report'!$M934</f>
        <v>0</v>
      </c>
      <c r="I915" s="27">
        <f>'Activity Report'!$N934</f>
        <v>0</v>
      </c>
      <c r="J915" s="28">
        <f>'Activity Report'!$O934</f>
        <v>0</v>
      </c>
      <c r="K915" s="27">
        <f>'Activity Report'!$P934</f>
        <v>0</v>
      </c>
      <c r="L915" s="27">
        <f>'Activity Report'!$Q934</f>
        <v>0</v>
      </c>
      <c r="M915" s="27">
        <f>'Activity Report'!$R922</f>
        <v>0</v>
      </c>
      <c r="N915" s="27">
        <f>'Activity Report'!$S922</f>
        <v>0</v>
      </c>
      <c r="O915" s="27">
        <f>'Activity Report'!$T934</f>
        <v>0</v>
      </c>
    </row>
    <row r="916" spans="1:15" ht="12.5" x14ac:dyDescent="0.25">
      <c r="A916" s="27">
        <f>'Activity Report'!$F935</f>
        <v>0</v>
      </c>
      <c r="B916" s="27" t="str">
        <f>'Activity Report'!$J$5</f>
        <v>2025-2026</v>
      </c>
      <c r="C916" s="27">
        <f>'Activity Report'!$H935</f>
        <v>0</v>
      </c>
      <c r="D916" s="27">
        <f>'Activity Report'!$I935</f>
        <v>0</v>
      </c>
      <c r="E916" s="27">
        <f>'Activity Report'!J935</f>
        <v>0</v>
      </c>
      <c r="F916" s="27">
        <f>'Activity Report'!$K935</f>
        <v>0</v>
      </c>
      <c r="H916" s="27">
        <f>'Activity Report'!$M935</f>
        <v>0</v>
      </c>
      <c r="I916" s="27">
        <f>'Activity Report'!$N935</f>
        <v>0</v>
      </c>
      <c r="J916" s="28">
        <f>'Activity Report'!$O935</f>
        <v>0</v>
      </c>
      <c r="K916" s="27">
        <f>'Activity Report'!$P935</f>
        <v>0</v>
      </c>
      <c r="L916" s="27">
        <f>'Activity Report'!$Q935</f>
        <v>0</v>
      </c>
      <c r="M916" s="27">
        <f>'Activity Report'!$R923</f>
        <v>0</v>
      </c>
      <c r="N916" s="27">
        <f>'Activity Report'!$S923</f>
        <v>0</v>
      </c>
      <c r="O916" s="27">
        <f>'Activity Report'!$T935</f>
        <v>0</v>
      </c>
    </row>
    <row r="917" spans="1:15" ht="12.5" x14ac:dyDescent="0.25">
      <c r="A917" s="27">
        <f>'Activity Report'!$F936</f>
        <v>0</v>
      </c>
      <c r="B917" s="27" t="str">
        <f>'Activity Report'!$J$5</f>
        <v>2025-2026</v>
      </c>
      <c r="C917" s="27">
        <f>'Activity Report'!$H936</f>
        <v>0</v>
      </c>
      <c r="D917" s="27">
        <f>'Activity Report'!$I936</f>
        <v>0</v>
      </c>
      <c r="E917" s="27">
        <f>'Activity Report'!J936</f>
        <v>0</v>
      </c>
      <c r="F917" s="27">
        <f>'Activity Report'!$K936</f>
        <v>0</v>
      </c>
      <c r="H917" s="27">
        <f>'Activity Report'!$M936</f>
        <v>0</v>
      </c>
      <c r="I917" s="27">
        <f>'Activity Report'!$N936</f>
        <v>0</v>
      </c>
      <c r="J917" s="28">
        <f>'Activity Report'!$O936</f>
        <v>0</v>
      </c>
      <c r="K917" s="27">
        <f>'Activity Report'!$P936</f>
        <v>0</v>
      </c>
      <c r="L917" s="27">
        <f>'Activity Report'!$Q936</f>
        <v>0</v>
      </c>
      <c r="M917" s="27">
        <f>'Activity Report'!$R924</f>
        <v>0</v>
      </c>
      <c r="N917" s="27">
        <f>'Activity Report'!$S924</f>
        <v>0</v>
      </c>
      <c r="O917" s="27">
        <f>'Activity Report'!$T936</f>
        <v>0</v>
      </c>
    </row>
    <row r="918" spans="1:15" ht="12.5" x14ac:dyDescent="0.25">
      <c r="A918" s="27">
        <f>'Activity Report'!$F937</f>
        <v>0</v>
      </c>
      <c r="B918" s="27" t="str">
        <f>'Activity Report'!$J$5</f>
        <v>2025-2026</v>
      </c>
      <c r="C918" s="27">
        <f>'Activity Report'!$H937</f>
        <v>0</v>
      </c>
      <c r="D918" s="27">
        <f>'Activity Report'!$I937</f>
        <v>0</v>
      </c>
      <c r="E918" s="27">
        <f>'Activity Report'!J937</f>
        <v>0</v>
      </c>
      <c r="F918" s="27">
        <f>'Activity Report'!$K937</f>
        <v>0</v>
      </c>
      <c r="H918" s="27">
        <f>'Activity Report'!$M937</f>
        <v>0</v>
      </c>
      <c r="I918" s="27">
        <f>'Activity Report'!$N937</f>
        <v>0</v>
      </c>
      <c r="J918" s="28">
        <f>'Activity Report'!$O937</f>
        <v>0</v>
      </c>
      <c r="K918" s="27">
        <f>'Activity Report'!$P937</f>
        <v>0</v>
      </c>
      <c r="L918" s="27">
        <f>'Activity Report'!$Q937</f>
        <v>0</v>
      </c>
      <c r="M918" s="27">
        <f>'Activity Report'!$R925</f>
        <v>0</v>
      </c>
      <c r="N918" s="27">
        <f>'Activity Report'!$S925</f>
        <v>0</v>
      </c>
      <c r="O918" s="27">
        <f>'Activity Report'!$T937</f>
        <v>0</v>
      </c>
    </row>
    <row r="919" spans="1:15" ht="12.5" x14ac:dyDescent="0.25">
      <c r="A919" s="27">
        <f>'Activity Report'!$F938</f>
        <v>0</v>
      </c>
      <c r="B919" s="27" t="str">
        <f>'Activity Report'!$J$5</f>
        <v>2025-2026</v>
      </c>
      <c r="C919" s="27">
        <f>'Activity Report'!$H938</f>
        <v>0</v>
      </c>
      <c r="D919" s="27">
        <f>'Activity Report'!$I938</f>
        <v>0</v>
      </c>
      <c r="E919" s="27">
        <f>'Activity Report'!J938</f>
        <v>0</v>
      </c>
      <c r="F919" s="27">
        <f>'Activity Report'!$K938</f>
        <v>0</v>
      </c>
      <c r="H919" s="27">
        <f>'Activity Report'!$M938</f>
        <v>0</v>
      </c>
      <c r="I919" s="27">
        <f>'Activity Report'!$N938</f>
        <v>0</v>
      </c>
      <c r="J919" s="28">
        <f>'Activity Report'!$O938</f>
        <v>0</v>
      </c>
      <c r="K919" s="27">
        <f>'Activity Report'!$P938</f>
        <v>0</v>
      </c>
      <c r="L919" s="27">
        <f>'Activity Report'!$Q938</f>
        <v>0</v>
      </c>
      <c r="M919" s="27">
        <f>'Activity Report'!$R926</f>
        <v>0</v>
      </c>
      <c r="N919" s="27">
        <f>'Activity Report'!$S926</f>
        <v>0</v>
      </c>
      <c r="O919" s="27">
        <f>'Activity Report'!$T938</f>
        <v>0</v>
      </c>
    </row>
    <row r="920" spans="1:15" ht="12.5" x14ac:dyDescent="0.25">
      <c r="A920" s="27">
        <f>'Activity Report'!$F939</f>
        <v>0</v>
      </c>
      <c r="B920" s="27" t="str">
        <f>'Activity Report'!$J$5</f>
        <v>2025-2026</v>
      </c>
      <c r="C920" s="27">
        <f>'Activity Report'!$H939</f>
        <v>0</v>
      </c>
      <c r="D920" s="27">
        <f>'Activity Report'!$I939</f>
        <v>0</v>
      </c>
      <c r="E920" s="27">
        <f>'Activity Report'!J939</f>
        <v>0</v>
      </c>
      <c r="F920" s="27">
        <f>'Activity Report'!$K939</f>
        <v>0</v>
      </c>
      <c r="H920" s="27">
        <f>'Activity Report'!$M939</f>
        <v>0</v>
      </c>
      <c r="I920" s="27">
        <f>'Activity Report'!$N939</f>
        <v>0</v>
      </c>
      <c r="J920" s="28">
        <f>'Activity Report'!$O939</f>
        <v>0</v>
      </c>
      <c r="K920" s="27">
        <f>'Activity Report'!$P939</f>
        <v>0</v>
      </c>
      <c r="L920" s="27">
        <f>'Activity Report'!$Q939</f>
        <v>0</v>
      </c>
      <c r="M920" s="27">
        <f>'Activity Report'!$R927</f>
        <v>0</v>
      </c>
      <c r="N920" s="27">
        <f>'Activity Report'!$S927</f>
        <v>0</v>
      </c>
      <c r="O920" s="27">
        <f>'Activity Report'!$T939</f>
        <v>0</v>
      </c>
    </row>
    <row r="921" spans="1:15" ht="12.5" x14ac:dyDescent="0.25">
      <c r="A921" s="27">
        <f>'Activity Report'!$F940</f>
        <v>0</v>
      </c>
      <c r="B921" s="27" t="str">
        <f>'Activity Report'!$J$5</f>
        <v>2025-2026</v>
      </c>
      <c r="C921" s="27">
        <f>'Activity Report'!$H940</f>
        <v>0</v>
      </c>
      <c r="D921" s="27">
        <f>'Activity Report'!$I940</f>
        <v>0</v>
      </c>
      <c r="E921" s="27">
        <f>'Activity Report'!J940</f>
        <v>0</v>
      </c>
      <c r="F921" s="27">
        <f>'Activity Report'!$K940</f>
        <v>0</v>
      </c>
      <c r="H921" s="27">
        <f>'Activity Report'!$M940</f>
        <v>0</v>
      </c>
      <c r="I921" s="27">
        <f>'Activity Report'!$N940</f>
        <v>0</v>
      </c>
      <c r="J921" s="28">
        <f>'Activity Report'!$O940</f>
        <v>0</v>
      </c>
      <c r="K921" s="27">
        <f>'Activity Report'!$P940</f>
        <v>0</v>
      </c>
      <c r="L921" s="27">
        <f>'Activity Report'!$Q940</f>
        <v>0</v>
      </c>
      <c r="M921" s="27">
        <f>'Activity Report'!$R928</f>
        <v>0</v>
      </c>
      <c r="N921" s="27">
        <f>'Activity Report'!$S928</f>
        <v>0</v>
      </c>
      <c r="O921" s="27">
        <f>'Activity Report'!$T940</f>
        <v>0</v>
      </c>
    </row>
    <row r="922" spans="1:15" ht="12.5" x14ac:dyDescent="0.25">
      <c r="A922" s="27">
        <f>'Activity Report'!$F941</f>
        <v>0</v>
      </c>
      <c r="B922" s="27" t="str">
        <f>'Activity Report'!$J$5</f>
        <v>2025-2026</v>
      </c>
      <c r="C922" s="27">
        <f>'Activity Report'!$H941</f>
        <v>0</v>
      </c>
      <c r="D922" s="27">
        <f>'Activity Report'!$I941</f>
        <v>0</v>
      </c>
      <c r="E922" s="27">
        <f>'Activity Report'!J941</f>
        <v>0</v>
      </c>
      <c r="F922" s="27">
        <f>'Activity Report'!$K941</f>
        <v>0</v>
      </c>
      <c r="H922" s="27">
        <f>'Activity Report'!$M941</f>
        <v>0</v>
      </c>
      <c r="I922" s="27">
        <f>'Activity Report'!$N941</f>
        <v>0</v>
      </c>
      <c r="J922" s="28">
        <f>'Activity Report'!$O941</f>
        <v>0</v>
      </c>
      <c r="K922" s="27">
        <f>'Activity Report'!$P941</f>
        <v>0</v>
      </c>
      <c r="L922" s="27">
        <f>'Activity Report'!$Q941</f>
        <v>0</v>
      </c>
      <c r="M922" s="27">
        <f>'Activity Report'!$R929</f>
        <v>0</v>
      </c>
      <c r="N922" s="27">
        <f>'Activity Report'!$S929</f>
        <v>0</v>
      </c>
      <c r="O922" s="27">
        <f>'Activity Report'!$T941</f>
        <v>0</v>
      </c>
    </row>
    <row r="923" spans="1:15" ht="12.5" x14ac:dyDescent="0.25">
      <c r="A923" s="27">
        <f>'Activity Report'!$F942</f>
        <v>0</v>
      </c>
      <c r="B923" s="27" t="str">
        <f>'Activity Report'!$J$5</f>
        <v>2025-2026</v>
      </c>
      <c r="C923" s="27">
        <f>'Activity Report'!$H942</f>
        <v>0</v>
      </c>
      <c r="D923" s="27">
        <f>'Activity Report'!$I942</f>
        <v>0</v>
      </c>
      <c r="E923" s="27">
        <f>'Activity Report'!J942</f>
        <v>0</v>
      </c>
      <c r="F923" s="27">
        <f>'Activity Report'!$K942</f>
        <v>0</v>
      </c>
      <c r="H923" s="27">
        <f>'Activity Report'!$M942</f>
        <v>0</v>
      </c>
      <c r="I923" s="27">
        <f>'Activity Report'!$N942</f>
        <v>0</v>
      </c>
      <c r="J923" s="28">
        <f>'Activity Report'!$O942</f>
        <v>0</v>
      </c>
      <c r="K923" s="27">
        <f>'Activity Report'!$P942</f>
        <v>0</v>
      </c>
      <c r="L923" s="27">
        <f>'Activity Report'!$Q942</f>
        <v>0</v>
      </c>
      <c r="M923" s="27">
        <f>'Activity Report'!$R930</f>
        <v>0</v>
      </c>
      <c r="N923" s="27">
        <f>'Activity Report'!$S930</f>
        <v>0</v>
      </c>
      <c r="O923" s="27">
        <f>'Activity Report'!$T942</f>
        <v>0</v>
      </c>
    </row>
    <row r="924" spans="1:15" ht="12.5" x14ac:dyDescent="0.25">
      <c r="A924" s="27">
        <f>'Activity Report'!$F943</f>
        <v>0</v>
      </c>
      <c r="B924" s="27" t="str">
        <f>'Activity Report'!$J$5</f>
        <v>2025-2026</v>
      </c>
      <c r="C924" s="27">
        <f>'Activity Report'!$H943</f>
        <v>0</v>
      </c>
      <c r="D924" s="27">
        <f>'Activity Report'!$I943</f>
        <v>0</v>
      </c>
      <c r="E924" s="27">
        <f>'Activity Report'!J943</f>
        <v>0</v>
      </c>
      <c r="F924" s="27">
        <f>'Activity Report'!$K943</f>
        <v>0</v>
      </c>
      <c r="H924" s="27">
        <f>'Activity Report'!$M943</f>
        <v>0</v>
      </c>
      <c r="I924" s="27">
        <f>'Activity Report'!$N943</f>
        <v>0</v>
      </c>
      <c r="J924" s="28">
        <f>'Activity Report'!$O943</f>
        <v>0</v>
      </c>
      <c r="K924" s="27">
        <f>'Activity Report'!$P943</f>
        <v>0</v>
      </c>
      <c r="L924" s="27">
        <f>'Activity Report'!$Q943</f>
        <v>0</v>
      </c>
      <c r="M924" s="27">
        <f>'Activity Report'!$R931</f>
        <v>0</v>
      </c>
      <c r="N924" s="27">
        <f>'Activity Report'!$S931</f>
        <v>0</v>
      </c>
      <c r="O924" s="27">
        <f>'Activity Report'!$T943</f>
        <v>0</v>
      </c>
    </row>
    <row r="925" spans="1:15" ht="12.5" x14ac:dyDescent="0.25">
      <c r="A925" s="27">
        <f>'Activity Report'!$F944</f>
        <v>0</v>
      </c>
      <c r="B925" s="27" t="str">
        <f>'Activity Report'!$J$5</f>
        <v>2025-2026</v>
      </c>
      <c r="C925" s="27">
        <f>'Activity Report'!$H944</f>
        <v>0</v>
      </c>
      <c r="D925" s="27">
        <f>'Activity Report'!$I944</f>
        <v>0</v>
      </c>
      <c r="E925" s="27">
        <f>'Activity Report'!J944</f>
        <v>0</v>
      </c>
      <c r="F925" s="27">
        <f>'Activity Report'!$K944</f>
        <v>0</v>
      </c>
      <c r="H925" s="27">
        <f>'Activity Report'!$M944</f>
        <v>0</v>
      </c>
      <c r="I925" s="27">
        <f>'Activity Report'!$N944</f>
        <v>0</v>
      </c>
      <c r="J925" s="28">
        <f>'Activity Report'!$O944</f>
        <v>0</v>
      </c>
      <c r="K925" s="27">
        <f>'Activity Report'!$P944</f>
        <v>0</v>
      </c>
      <c r="L925" s="27">
        <f>'Activity Report'!$Q944</f>
        <v>0</v>
      </c>
      <c r="M925" s="27">
        <f>'Activity Report'!$R932</f>
        <v>0</v>
      </c>
      <c r="N925" s="27">
        <f>'Activity Report'!$S932</f>
        <v>0</v>
      </c>
      <c r="O925" s="27">
        <f>'Activity Report'!$T944</f>
        <v>0</v>
      </c>
    </row>
    <row r="926" spans="1:15" ht="12.5" x14ac:dyDescent="0.25">
      <c r="A926" s="27">
        <f>'Activity Report'!$F945</f>
        <v>0</v>
      </c>
      <c r="B926" s="27" t="str">
        <f>'Activity Report'!$J$5</f>
        <v>2025-2026</v>
      </c>
      <c r="C926" s="27">
        <f>'Activity Report'!$H945</f>
        <v>0</v>
      </c>
      <c r="D926" s="27">
        <f>'Activity Report'!$I945</f>
        <v>0</v>
      </c>
      <c r="E926" s="27">
        <f>'Activity Report'!J945</f>
        <v>0</v>
      </c>
      <c r="F926" s="27">
        <f>'Activity Report'!$K945</f>
        <v>0</v>
      </c>
      <c r="H926" s="27">
        <f>'Activity Report'!$M945</f>
        <v>0</v>
      </c>
      <c r="I926" s="27">
        <f>'Activity Report'!$N945</f>
        <v>0</v>
      </c>
      <c r="J926" s="28">
        <f>'Activity Report'!$O945</f>
        <v>0</v>
      </c>
      <c r="K926" s="27">
        <f>'Activity Report'!$P945</f>
        <v>0</v>
      </c>
      <c r="L926" s="27">
        <f>'Activity Report'!$Q945</f>
        <v>0</v>
      </c>
      <c r="M926" s="27">
        <f>'Activity Report'!$R933</f>
        <v>0</v>
      </c>
      <c r="N926" s="27">
        <f>'Activity Report'!$S933</f>
        <v>0</v>
      </c>
      <c r="O926" s="27">
        <f>'Activity Report'!$T945</f>
        <v>0</v>
      </c>
    </row>
    <row r="927" spans="1:15" ht="12.5" x14ac:dyDescent="0.25">
      <c r="A927" s="27">
        <f>'Activity Report'!$F946</f>
        <v>0</v>
      </c>
      <c r="B927" s="27" t="str">
        <f>'Activity Report'!$J$5</f>
        <v>2025-2026</v>
      </c>
      <c r="C927" s="27">
        <f>'Activity Report'!$H946</f>
        <v>0</v>
      </c>
      <c r="D927" s="27">
        <f>'Activity Report'!$I946</f>
        <v>0</v>
      </c>
      <c r="E927" s="27">
        <f>'Activity Report'!J946</f>
        <v>0</v>
      </c>
      <c r="F927" s="27">
        <f>'Activity Report'!$K946</f>
        <v>0</v>
      </c>
      <c r="H927" s="27">
        <f>'Activity Report'!$M946</f>
        <v>0</v>
      </c>
      <c r="I927" s="27">
        <f>'Activity Report'!$N946</f>
        <v>0</v>
      </c>
      <c r="J927" s="28">
        <f>'Activity Report'!$O946</f>
        <v>0</v>
      </c>
      <c r="K927" s="27">
        <f>'Activity Report'!$P946</f>
        <v>0</v>
      </c>
      <c r="L927" s="27">
        <f>'Activity Report'!$Q946</f>
        <v>0</v>
      </c>
      <c r="M927" s="27">
        <f>'Activity Report'!$R934</f>
        <v>0</v>
      </c>
      <c r="N927" s="27">
        <f>'Activity Report'!$S934</f>
        <v>0</v>
      </c>
      <c r="O927" s="27">
        <f>'Activity Report'!$T946</f>
        <v>0</v>
      </c>
    </row>
    <row r="928" spans="1:15" ht="12.5" x14ac:dyDescent="0.25">
      <c r="A928" s="27">
        <f>'Activity Report'!$F947</f>
        <v>0</v>
      </c>
      <c r="B928" s="27" t="str">
        <f>'Activity Report'!$J$5</f>
        <v>2025-2026</v>
      </c>
      <c r="C928" s="27">
        <f>'Activity Report'!$H947</f>
        <v>0</v>
      </c>
      <c r="D928" s="27">
        <f>'Activity Report'!$I947</f>
        <v>0</v>
      </c>
      <c r="E928" s="27">
        <f>'Activity Report'!J947</f>
        <v>0</v>
      </c>
      <c r="F928" s="27">
        <f>'Activity Report'!$K947</f>
        <v>0</v>
      </c>
      <c r="H928" s="27">
        <f>'Activity Report'!$M947</f>
        <v>0</v>
      </c>
      <c r="I928" s="27">
        <f>'Activity Report'!$N947</f>
        <v>0</v>
      </c>
      <c r="J928" s="28">
        <f>'Activity Report'!$O947</f>
        <v>0</v>
      </c>
      <c r="K928" s="27">
        <f>'Activity Report'!$P947</f>
        <v>0</v>
      </c>
      <c r="L928" s="27">
        <f>'Activity Report'!$Q947</f>
        <v>0</v>
      </c>
      <c r="M928" s="27">
        <f>'Activity Report'!$R935</f>
        <v>0</v>
      </c>
      <c r="N928" s="27">
        <f>'Activity Report'!$S935</f>
        <v>0</v>
      </c>
      <c r="O928" s="27">
        <f>'Activity Report'!$T947</f>
        <v>0</v>
      </c>
    </row>
    <row r="929" spans="1:15" ht="12.5" x14ac:dyDescent="0.25">
      <c r="A929" s="27">
        <f>'Activity Report'!$F948</f>
        <v>0</v>
      </c>
      <c r="B929" s="27" t="str">
        <f>'Activity Report'!$J$5</f>
        <v>2025-2026</v>
      </c>
      <c r="C929" s="27">
        <f>'Activity Report'!$H948</f>
        <v>0</v>
      </c>
      <c r="D929" s="27">
        <f>'Activity Report'!$I948</f>
        <v>0</v>
      </c>
      <c r="E929" s="27">
        <f>'Activity Report'!J948</f>
        <v>0</v>
      </c>
      <c r="F929" s="27">
        <f>'Activity Report'!$K948</f>
        <v>0</v>
      </c>
      <c r="H929" s="27">
        <f>'Activity Report'!$M948</f>
        <v>0</v>
      </c>
      <c r="I929" s="27">
        <f>'Activity Report'!$N948</f>
        <v>0</v>
      </c>
      <c r="J929" s="28">
        <f>'Activity Report'!$O948</f>
        <v>0</v>
      </c>
      <c r="K929" s="27">
        <f>'Activity Report'!$P948</f>
        <v>0</v>
      </c>
      <c r="L929" s="27">
        <f>'Activity Report'!$Q948</f>
        <v>0</v>
      </c>
      <c r="M929" s="27">
        <f>'Activity Report'!$R936</f>
        <v>0</v>
      </c>
      <c r="N929" s="27">
        <f>'Activity Report'!$S936</f>
        <v>0</v>
      </c>
      <c r="O929" s="27">
        <f>'Activity Report'!$T948</f>
        <v>0</v>
      </c>
    </row>
    <row r="930" spans="1:15" ht="12.5" x14ac:dyDescent="0.25">
      <c r="A930" s="27">
        <f>'Activity Report'!$F949</f>
        <v>0</v>
      </c>
      <c r="B930" s="27" t="str">
        <f>'Activity Report'!$J$5</f>
        <v>2025-2026</v>
      </c>
      <c r="C930" s="27">
        <f>'Activity Report'!$H949</f>
        <v>0</v>
      </c>
      <c r="D930" s="27">
        <f>'Activity Report'!$I949</f>
        <v>0</v>
      </c>
      <c r="E930" s="27">
        <f>'Activity Report'!J949</f>
        <v>0</v>
      </c>
      <c r="F930" s="27">
        <f>'Activity Report'!$K949</f>
        <v>0</v>
      </c>
      <c r="H930" s="27">
        <f>'Activity Report'!$M949</f>
        <v>0</v>
      </c>
      <c r="I930" s="27">
        <f>'Activity Report'!$N949</f>
        <v>0</v>
      </c>
      <c r="J930" s="28">
        <f>'Activity Report'!$O949</f>
        <v>0</v>
      </c>
      <c r="K930" s="27">
        <f>'Activity Report'!$P949</f>
        <v>0</v>
      </c>
      <c r="L930" s="27">
        <f>'Activity Report'!$Q949</f>
        <v>0</v>
      </c>
      <c r="M930" s="27">
        <f>'Activity Report'!$R937</f>
        <v>0</v>
      </c>
      <c r="N930" s="27">
        <f>'Activity Report'!$S937</f>
        <v>0</v>
      </c>
      <c r="O930" s="27">
        <f>'Activity Report'!$T949</f>
        <v>0</v>
      </c>
    </row>
    <row r="931" spans="1:15" ht="12.5" x14ac:dyDescent="0.25">
      <c r="A931" s="27">
        <f>'Activity Report'!$F950</f>
        <v>0</v>
      </c>
      <c r="B931" s="27" t="str">
        <f>'Activity Report'!$J$5</f>
        <v>2025-2026</v>
      </c>
      <c r="C931" s="27">
        <f>'Activity Report'!$H950</f>
        <v>0</v>
      </c>
      <c r="D931" s="27">
        <f>'Activity Report'!$I950</f>
        <v>0</v>
      </c>
      <c r="E931" s="27">
        <f>'Activity Report'!J950</f>
        <v>0</v>
      </c>
      <c r="F931" s="27">
        <f>'Activity Report'!$K950</f>
        <v>0</v>
      </c>
      <c r="H931" s="27">
        <f>'Activity Report'!$M950</f>
        <v>0</v>
      </c>
      <c r="I931" s="27">
        <f>'Activity Report'!$N950</f>
        <v>0</v>
      </c>
      <c r="J931" s="28">
        <f>'Activity Report'!$O950</f>
        <v>0</v>
      </c>
      <c r="K931" s="27">
        <f>'Activity Report'!$P950</f>
        <v>0</v>
      </c>
      <c r="L931" s="27">
        <f>'Activity Report'!$Q950</f>
        <v>0</v>
      </c>
      <c r="M931" s="27">
        <f>'Activity Report'!$R938</f>
        <v>0</v>
      </c>
      <c r="N931" s="27">
        <f>'Activity Report'!$S938</f>
        <v>0</v>
      </c>
      <c r="O931" s="27">
        <f>'Activity Report'!$T950</f>
        <v>0</v>
      </c>
    </row>
    <row r="932" spans="1:15" ht="12.5" x14ac:dyDescent="0.25">
      <c r="A932" s="27">
        <f>'Activity Report'!$F951</f>
        <v>0</v>
      </c>
      <c r="B932" s="27" t="str">
        <f>'Activity Report'!$J$5</f>
        <v>2025-2026</v>
      </c>
      <c r="C932" s="27">
        <f>'Activity Report'!$H951</f>
        <v>0</v>
      </c>
      <c r="D932" s="27">
        <f>'Activity Report'!$I951</f>
        <v>0</v>
      </c>
      <c r="E932" s="27">
        <f>'Activity Report'!J951</f>
        <v>0</v>
      </c>
      <c r="F932" s="27">
        <f>'Activity Report'!$K951</f>
        <v>0</v>
      </c>
      <c r="H932" s="27">
        <f>'Activity Report'!$M951</f>
        <v>0</v>
      </c>
      <c r="I932" s="27">
        <f>'Activity Report'!$N951</f>
        <v>0</v>
      </c>
      <c r="J932" s="28">
        <f>'Activity Report'!$O951</f>
        <v>0</v>
      </c>
      <c r="K932" s="27">
        <f>'Activity Report'!$P951</f>
        <v>0</v>
      </c>
      <c r="L932" s="27">
        <f>'Activity Report'!$Q951</f>
        <v>0</v>
      </c>
      <c r="M932" s="27">
        <f>'Activity Report'!$R939</f>
        <v>0</v>
      </c>
      <c r="N932" s="27">
        <f>'Activity Report'!$S939</f>
        <v>0</v>
      </c>
      <c r="O932" s="27">
        <f>'Activity Report'!$T951</f>
        <v>0</v>
      </c>
    </row>
    <row r="933" spans="1:15" ht="12.5" x14ac:dyDescent="0.25">
      <c r="A933" s="27">
        <f>'Activity Report'!$F952</f>
        <v>0</v>
      </c>
      <c r="B933" s="27" t="str">
        <f>'Activity Report'!$J$5</f>
        <v>2025-2026</v>
      </c>
      <c r="C933" s="27">
        <f>'Activity Report'!$H952</f>
        <v>0</v>
      </c>
      <c r="D933" s="27">
        <f>'Activity Report'!$I952</f>
        <v>0</v>
      </c>
      <c r="E933" s="27">
        <f>'Activity Report'!J952</f>
        <v>0</v>
      </c>
      <c r="F933" s="27">
        <f>'Activity Report'!$K952</f>
        <v>0</v>
      </c>
      <c r="H933" s="27">
        <f>'Activity Report'!$M952</f>
        <v>0</v>
      </c>
      <c r="I933" s="27">
        <f>'Activity Report'!$N952</f>
        <v>0</v>
      </c>
      <c r="J933" s="28">
        <f>'Activity Report'!$O952</f>
        <v>0</v>
      </c>
      <c r="K933" s="27">
        <f>'Activity Report'!$P952</f>
        <v>0</v>
      </c>
      <c r="L933" s="27">
        <f>'Activity Report'!$Q952</f>
        <v>0</v>
      </c>
      <c r="M933" s="27">
        <f>'Activity Report'!$R940</f>
        <v>0</v>
      </c>
      <c r="N933" s="27">
        <f>'Activity Report'!$S940</f>
        <v>0</v>
      </c>
      <c r="O933" s="27">
        <f>'Activity Report'!$T952</f>
        <v>0</v>
      </c>
    </row>
    <row r="934" spans="1:15" ht="12.5" x14ac:dyDescent="0.25">
      <c r="A934" s="27">
        <f>'Activity Report'!$F953</f>
        <v>0</v>
      </c>
      <c r="B934" s="27" t="str">
        <f>'Activity Report'!$J$5</f>
        <v>2025-2026</v>
      </c>
      <c r="C934" s="27">
        <f>'Activity Report'!$H953</f>
        <v>0</v>
      </c>
      <c r="D934" s="27">
        <f>'Activity Report'!$I953</f>
        <v>0</v>
      </c>
      <c r="E934" s="27">
        <f>'Activity Report'!J953</f>
        <v>0</v>
      </c>
      <c r="F934" s="27">
        <f>'Activity Report'!$K953</f>
        <v>0</v>
      </c>
      <c r="H934" s="27">
        <f>'Activity Report'!$M953</f>
        <v>0</v>
      </c>
      <c r="I934" s="27">
        <f>'Activity Report'!$N953</f>
        <v>0</v>
      </c>
      <c r="J934" s="28">
        <f>'Activity Report'!$O953</f>
        <v>0</v>
      </c>
      <c r="K934" s="27">
        <f>'Activity Report'!$P953</f>
        <v>0</v>
      </c>
      <c r="L934" s="27">
        <f>'Activity Report'!$Q953</f>
        <v>0</v>
      </c>
      <c r="M934" s="27">
        <f>'Activity Report'!$R941</f>
        <v>0</v>
      </c>
      <c r="N934" s="27">
        <f>'Activity Report'!$S941</f>
        <v>0</v>
      </c>
      <c r="O934" s="27">
        <f>'Activity Report'!$T953</f>
        <v>0</v>
      </c>
    </row>
    <row r="935" spans="1:15" ht="12.5" x14ac:dyDescent="0.25">
      <c r="A935" s="27">
        <f>'Activity Report'!$F954</f>
        <v>0</v>
      </c>
      <c r="B935" s="27" t="str">
        <f>'Activity Report'!$J$5</f>
        <v>2025-2026</v>
      </c>
      <c r="C935" s="27">
        <f>'Activity Report'!$H954</f>
        <v>0</v>
      </c>
      <c r="D935" s="27">
        <f>'Activity Report'!$I954</f>
        <v>0</v>
      </c>
      <c r="E935" s="27">
        <f>'Activity Report'!J954</f>
        <v>0</v>
      </c>
      <c r="F935" s="27">
        <f>'Activity Report'!$K954</f>
        <v>0</v>
      </c>
      <c r="H935" s="27">
        <f>'Activity Report'!$M954</f>
        <v>0</v>
      </c>
      <c r="I935" s="27">
        <f>'Activity Report'!$N954</f>
        <v>0</v>
      </c>
      <c r="J935" s="28">
        <f>'Activity Report'!$O954</f>
        <v>0</v>
      </c>
      <c r="K935" s="27">
        <f>'Activity Report'!$P954</f>
        <v>0</v>
      </c>
      <c r="L935" s="27">
        <f>'Activity Report'!$Q954</f>
        <v>0</v>
      </c>
      <c r="M935" s="27">
        <f>'Activity Report'!$R942</f>
        <v>0</v>
      </c>
      <c r="N935" s="27">
        <f>'Activity Report'!$S942</f>
        <v>0</v>
      </c>
      <c r="O935" s="27">
        <f>'Activity Report'!$T954</f>
        <v>0</v>
      </c>
    </row>
    <row r="936" spans="1:15" ht="12.5" x14ac:dyDescent="0.25">
      <c r="A936" s="27">
        <f>'Activity Report'!$F955</f>
        <v>0</v>
      </c>
      <c r="B936" s="27" t="str">
        <f>'Activity Report'!$J$5</f>
        <v>2025-2026</v>
      </c>
      <c r="C936" s="27">
        <f>'Activity Report'!$H955</f>
        <v>0</v>
      </c>
      <c r="D936" s="27">
        <f>'Activity Report'!$I955</f>
        <v>0</v>
      </c>
      <c r="E936" s="27">
        <f>'Activity Report'!J955</f>
        <v>0</v>
      </c>
      <c r="F936" s="27">
        <f>'Activity Report'!$K955</f>
        <v>0</v>
      </c>
      <c r="H936" s="27">
        <f>'Activity Report'!$M955</f>
        <v>0</v>
      </c>
      <c r="I936" s="27">
        <f>'Activity Report'!$N955</f>
        <v>0</v>
      </c>
      <c r="J936" s="28">
        <f>'Activity Report'!$O955</f>
        <v>0</v>
      </c>
      <c r="K936" s="27">
        <f>'Activity Report'!$P955</f>
        <v>0</v>
      </c>
      <c r="L936" s="27">
        <f>'Activity Report'!$Q955</f>
        <v>0</v>
      </c>
      <c r="M936" s="27">
        <f>'Activity Report'!$R943</f>
        <v>0</v>
      </c>
      <c r="N936" s="27">
        <f>'Activity Report'!$S943</f>
        <v>0</v>
      </c>
      <c r="O936" s="27">
        <f>'Activity Report'!$T955</f>
        <v>0</v>
      </c>
    </row>
    <row r="937" spans="1:15" ht="12.5" x14ac:dyDescent="0.25">
      <c r="A937" s="27">
        <f>'Activity Report'!$F956</f>
        <v>0</v>
      </c>
      <c r="B937" s="27" t="str">
        <f>'Activity Report'!$J$5</f>
        <v>2025-2026</v>
      </c>
      <c r="C937" s="27">
        <f>'Activity Report'!$H956</f>
        <v>0</v>
      </c>
      <c r="D937" s="27">
        <f>'Activity Report'!$I956</f>
        <v>0</v>
      </c>
      <c r="E937" s="27">
        <f>'Activity Report'!J956</f>
        <v>0</v>
      </c>
      <c r="F937" s="27">
        <f>'Activity Report'!$K956</f>
        <v>0</v>
      </c>
      <c r="H937" s="27">
        <f>'Activity Report'!$M956</f>
        <v>0</v>
      </c>
      <c r="I937" s="27">
        <f>'Activity Report'!$N956</f>
        <v>0</v>
      </c>
      <c r="J937" s="28">
        <f>'Activity Report'!$O956</f>
        <v>0</v>
      </c>
      <c r="K937" s="27">
        <f>'Activity Report'!$P956</f>
        <v>0</v>
      </c>
      <c r="L937" s="27">
        <f>'Activity Report'!$Q956</f>
        <v>0</v>
      </c>
      <c r="M937" s="27">
        <f>'Activity Report'!$R944</f>
        <v>0</v>
      </c>
      <c r="N937" s="27">
        <f>'Activity Report'!$S944</f>
        <v>0</v>
      </c>
      <c r="O937" s="27">
        <f>'Activity Report'!$T956</f>
        <v>0</v>
      </c>
    </row>
    <row r="938" spans="1:15" ht="12.5" x14ac:dyDescent="0.25">
      <c r="A938" s="27">
        <f>'Activity Report'!$F957</f>
        <v>0</v>
      </c>
      <c r="B938" s="27" t="str">
        <f>'Activity Report'!$J$5</f>
        <v>2025-2026</v>
      </c>
      <c r="C938" s="27">
        <f>'Activity Report'!$H957</f>
        <v>0</v>
      </c>
      <c r="D938" s="27">
        <f>'Activity Report'!$I957</f>
        <v>0</v>
      </c>
      <c r="E938" s="27">
        <f>'Activity Report'!J957</f>
        <v>0</v>
      </c>
      <c r="F938" s="27">
        <f>'Activity Report'!$K957</f>
        <v>0</v>
      </c>
      <c r="H938" s="27">
        <f>'Activity Report'!$M957</f>
        <v>0</v>
      </c>
      <c r="I938" s="27">
        <f>'Activity Report'!$N957</f>
        <v>0</v>
      </c>
      <c r="J938" s="28">
        <f>'Activity Report'!$O957</f>
        <v>0</v>
      </c>
      <c r="K938" s="27">
        <f>'Activity Report'!$P957</f>
        <v>0</v>
      </c>
      <c r="L938" s="27">
        <f>'Activity Report'!$Q957</f>
        <v>0</v>
      </c>
      <c r="M938" s="27">
        <f>'Activity Report'!$R945</f>
        <v>0</v>
      </c>
      <c r="N938" s="27">
        <f>'Activity Report'!$S945</f>
        <v>0</v>
      </c>
      <c r="O938" s="27">
        <f>'Activity Report'!$T957</f>
        <v>0</v>
      </c>
    </row>
    <row r="939" spans="1:15" ht="12.5" x14ac:dyDescent="0.25">
      <c r="A939" s="27">
        <f>'Activity Report'!$F958</f>
        <v>0</v>
      </c>
      <c r="B939" s="27" t="str">
        <f>'Activity Report'!$J$5</f>
        <v>2025-2026</v>
      </c>
      <c r="C939" s="27">
        <f>'Activity Report'!$H958</f>
        <v>0</v>
      </c>
      <c r="D939" s="27">
        <f>'Activity Report'!$I958</f>
        <v>0</v>
      </c>
      <c r="E939" s="27">
        <f>'Activity Report'!J958</f>
        <v>0</v>
      </c>
      <c r="F939" s="27">
        <f>'Activity Report'!$K958</f>
        <v>0</v>
      </c>
      <c r="H939" s="27">
        <f>'Activity Report'!$M958</f>
        <v>0</v>
      </c>
      <c r="I939" s="27">
        <f>'Activity Report'!$N958</f>
        <v>0</v>
      </c>
      <c r="J939" s="28">
        <f>'Activity Report'!$O958</f>
        <v>0</v>
      </c>
      <c r="K939" s="27">
        <f>'Activity Report'!$P958</f>
        <v>0</v>
      </c>
      <c r="L939" s="27">
        <f>'Activity Report'!$Q958</f>
        <v>0</v>
      </c>
      <c r="M939" s="27">
        <f>'Activity Report'!$R946</f>
        <v>0</v>
      </c>
      <c r="N939" s="27">
        <f>'Activity Report'!$S946</f>
        <v>0</v>
      </c>
      <c r="O939" s="27">
        <f>'Activity Report'!$T958</f>
        <v>0</v>
      </c>
    </row>
    <row r="940" spans="1:15" ht="12.5" x14ac:dyDescent="0.25">
      <c r="A940" s="27">
        <f>'Activity Report'!$F959</f>
        <v>0</v>
      </c>
      <c r="B940" s="27" t="str">
        <f>'Activity Report'!$J$5</f>
        <v>2025-2026</v>
      </c>
      <c r="C940" s="27">
        <f>'Activity Report'!$H959</f>
        <v>0</v>
      </c>
      <c r="D940" s="27">
        <f>'Activity Report'!$I959</f>
        <v>0</v>
      </c>
      <c r="E940" s="27">
        <f>'Activity Report'!J959</f>
        <v>0</v>
      </c>
      <c r="F940" s="27">
        <f>'Activity Report'!$K959</f>
        <v>0</v>
      </c>
      <c r="H940" s="27">
        <f>'Activity Report'!$M959</f>
        <v>0</v>
      </c>
      <c r="I940" s="27">
        <f>'Activity Report'!$N959</f>
        <v>0</v>
      </c>
      <c r="J940" s="28">
        <f>'Activity Report'!$O959</f>
        <v>0</v>
      </c>
      <c r="K940" s="27">
        <f>'Activity Report'!$P959</f>
        <v>0</v>
      </c>
      <c r="L940" s="27">
        <f>'Activity Report'!$Q959</f>
        <v>0</v>
      </c>
      <c r="M940" s="27">
        <f>'Activity Report'!$R947</f>
        <v>0</v>
      </c>
      <c r="N940" s="27">
        <f>'Activity Report'!$S947</f>
        <v>0</v>
      </c>
      <c r="O940" s="27">
        <f>'Activity Report'!$T959</f>
        <v>0</v>
      </c>
    </row>
    <row r="941" spans="1:15" ht="12.5" x14ac:dyDescent="0.25">
      <c r="A941" s="27">
        <f>'Activity Report'!$F960</f>
        <v>0</v>
      </c>
      <c r="B941" s="27" t="str">
        <f>'Activity Report'!$J$5</f>
        <v>2025-2026</v>
      </c>
      <c r="C941" s="27">
        <f>'Activity Report'!$H960</f>
        <v>0</v>
      </c>
      <c r="D941" s="27">
        <f>'Activity Report'!$I960</f>
        <v>0</v>
      </c>
      <c r="E941" s="27">
        <f>'Activity Report'!J960</f>
        <v>0</v>
      </c>
      <c r="F941" s="27">
        <f>'Activity Report'!$K960</f>
        <v>0</v>
      </c>
      <c r="H941" s="27">
        <f>'Activity Report'!$M960</f>
        <v>0</v>
      </c>
      <c r="I941" s="27">
        <f>'Activity Report'!$N960</f>
        <v>0</v>
      </c>
      <c r="J941" s="28">
        <f>'Activity Report'!$O960</f>
        <v>0</v>
      </c>
      <c r="K941" s="27">
        <f>'Activity Report'!$P960</f>
        <v>0</v>
      </c>
      <c r="L941" s="27">
        <f>'Activity Report'!$Q960</f>
        <v>0</v>
      </c>
      <c r="M941" s="27">
        <f>'Activity Report'!$R948</f>
        <v>0</v>
      </c>
      <c r="N941" s="27">
        <f>'Activity Report'!$S948</f>
        <v>0</v>
      </c>
      <c r="O941" s="27">
        <f>'Activity Report'!$T960</f>
        <v>0</v>
      </c>
    </row>
    <row r="942" spans="1:15" ht="12.5" x14ac:dyDescent="0.25">
      <c r="A942" s="27">
        <f>'Activity Report'!$F961</f>
        <v>0</v>
      </c>
      <c r="B942" s="27" t="str">
        <f>'Activity Report'!$J$5</f>
        <v>2025-2026</v>
      </c>
      <c r="C942" s="27">
        <f>'Activity Report'!$H961</f>
        <v>0</v>
      </c>
      <c r="D942" s="27">
        <f>'Activity Report'!$I961</f>
        <v>0</v>
      </c>
      <c r="E942" s="27">
        <f>'Activity Report'!J961</f>
        <v>0</v>
      </c>
      <c r="F942" s="27">
        <f>'Activity Report'!$K961</f>
        <v>0</v>
      </c>
      <c r="H942" s="27">
        <f>'Activity Report'!$M961</f>
        <v>0</v>
      </c>
      <c r="I942" s="27">
        <f>'Activity Report'!$N961</f>
        <v>0</v>
      </c>
      <c r="J942" s="28">
        <f>'Activity Report'!$O961</f>
        <v>0</v>
      </c>
      <c r="K942" s="27">
        <f>'Activity Report'!$P961</f>
        <v>0</v>
      </c>
      <c r="L942" s="27">
        <f>'Activity Report'!$Q961</f>
        <v>0</v>
      </c>
      <c r="M942" s="27">
        <f>'Activity Report'!$R949</f>
        <v>0</v>
      </c>
      <c r="N942" s="27">
        <f>'Activity Report'!$S949</f>
        <v>0</v>
      </c>
      <c r="O942" s="27">
        <f>'Activity Report'!$T961</f>
        <v>0</v>
      </c>
    </row>
    <row r="943" spans="1:15" ht="12.5" x14ac:dyDescent="0.25">
      <c r="A943" s="27">
        <f>'Activity Report'!$F962</f>
        <v>0</v>
      </c>
      <c r="B943" s="27" t="str">
        <f>'Activity Report'!$J$5</f>
        <v>2025-2026</v>
      </c>
      <c r="C943" s="27">
        <f>'Activity Report'!$H962</f>
        <v>0</v>
      </c>
      <c r="D943" s="27">
        <f>'Activity Report'!$I962</f>
        <v>0</v>
      </c>
      <c r="E943" s="27">
        <f>'Activity Report'!J962</f>
        <v>0</v>
      </c>
      <c r="F943" s="27">
        <f>'Activity Report'!$K962</f>
        <v>0</v>
      </c>
      <c r="H943" s="27">
        <f>'Activity Report'!$M962</f>
        <v>0</v>
      </c>
      <c r="I943" s="27">
        <f>'Activity Report'!$N962</f>
        <v>0</v>
      </c>
      <c r="J943" s="28">
        <f>'Activity Report'!$O962</f>
        <v>0</v>
      </c>
      <c r="K943" s="27">
        <f>'Activity Report'!$P962</f>
        <v>0</v>
      </c>
      <c r="L943" s="27">
        <f>'Activity Report'!$Q962</f>
        <v>0</v>
      </c>
      <c r="M943" s="27">
        <f>'Activity Report'!$R950</f>
        <v>0</v>
      </c>
      <c r="N943" s="27">
        <f>'Activity Report'!$S950</f>
        <v>0</v>
      </c>
      <c r="O943" s="27">
        <f>'Activity Report'!$T962</f>
        <v>0</v>
      </c>
    </row>
    <row r="944" spans="1:15" ht="12.5" x14ac:dyDescent="0.25">
      <c r="A944" s="27">
        <f>'Activity Report'!$F963</f>
        <v>0</v>
      </c>
      <c r="B944" s="27" t="str">
        <f>'Activity Report'!$J$5</f>
        <v>2025-2026</v>
      </c>
      <c r="C944" s="27">
        <f>'Activity Report'!$H963</f>
        <v>0</v>
      </c>
      <c r="D944" s="27">
        <f>'Activity Report'!$I963</f>
        <v>0</v>
      </c>
      <c r="E944" s="27">
        <f>'Activity Report'!J963</f>
        <v>0</v>
      </c>
      <c r="F944" s="27">
        <f>'Activity Report'!$K963</f>
        <v>0</v>
      </c>
      <c r="H944" s="27">
        <f>'Activity Report'!$M963</f>
        <v>0</v>
      </c>
      <c r="I944" s="27">
        <f>'Activity Report'!$N963</f>
        <v>0</v>
      </c>
      <c r="J944" s="28">
        <f>'Activity Report'!$O963</f>
        <v>0</v>
      </c>
      <c r="K944" s="27">
        <f>'Activity Report'!$P963</f>
        <v>0</v>
      </c>
      <c r="L944" s="27">
        <f>'Activity Report'!$Q963</f>
        <v>0</v>
      </c>
      <c r="M944" s="27">
        <f>'Activity Report'!$R951</f>
        <v>0</v>
      </c>
      <c r="N944" s="27">
        <f>'Activity Report'!$S951</f>
        <v>0</v>
      </c>
      <c r="O944" s="27">
        <f>'Activity Report'!$T963</f>
        <v>0</v>
      </c>
    </row>
    <row r="945" spans="1:15" ht="12.5" x14ac:dyDescent="0.25">
      <c r="A945" s="27">
        <f>'Activity Report'!$F964</f>
        <v>0</v>
      </c>
      <c r="B945" s="27" t="str">
        <f>'Activity Report'!$J$5</f>
        <v>2025-2026</v>
      </c>
      <c r="C945" s="27">
        <f>'Activity Report'!$H964</f>
        <v>0</v>
      </c>
      <c r="D945" s="27">
        <f>'Activity Report'!$I964</f>
        <v>0</v>
      </c>
      <c r="E945" s="27">
        <f>'Activity Report'!J964</f>
        <v>0</v>
      </c>
      <c r="F945" s="27">
        <f>'Activity Report'!$K964</f>
        <v>0</v>
      </c>
      <c r="H945" s="27">
        <f>'Activity Report'!$M964</f>
        <v>0</v>
      </c>
      <c r="I945" s="27">
        <f>'Activity Report'!$N964</f>
        <v>0</v>
      </c>
      <c r="J945" s="28">
        <f>'Activity Report'!$O964</f>
        <v>0</v>
      </c>
      <c r="K945" s="27">
        <f>'Activity Report'!$P964</f>
        <v>0</v>
      </c>
      <c r="L945" s="27">
        <f>'Activity Report'!$Q964</f>
        <v>0</v>
      </c>
      <c r="M945" s="27">
        <f>'Activity Report'!$R952</f>
        <v>0</v>
      </c>
      <c r="N945" s="27">
        <f>'Activity Report'!$S952</f>
        <v>0</v>
      </c>
      <c r="O945" s="27">
        <f>'Activity Report'!$T964</f>
        <v>0</v>
      </c>
    </row>
    <row r="946" spans="1:15" ht="12.5" x14ac:dyDescent="0.25">
      <c r="A946" s="27">
        <f>'Activity Report'!$F965</f>
        <v>0</v>
      </c>
      <c r="B946" s="27" t="str">
        <f>'Activity Report'!$J$5</f>
        <v>2025-2026</v>
      </c>
      <c r="C946" s="27">
        <f>'Activity Report'!$H965</f>
        <v>0</v>
      </c>
      <c r="D946" s="27">
        <f>'Activity Report'!$I965</f>
        <v>0</v>
      </c>
      <c r="E946" s="27">
        <f>'Activity Report'!J965</f>
        <v>0</v>
      </c>
      <c r="F946" s="27">
        <f>'Activity Report'!$K965</f>
        <v>0</v>
      </c>
      <c r="H946" s="27">
        <f>'Activity Report'!$M965</f>
        <v>0</v>
      </c>
      <c r="I946" s="27">
        <f>'Activity Report'!$N965</f>
        <v>0</v>
      </c>
      <c r="J946" s="28">
        <f>'Activity Report'!$O965</f>
        <v>0</v>
      </c>
      <c r="K946" s="27">
        <f>'Activity Report'!$P965</f>
        <v>0</v>
      </c>
      <c r="L946" s="27">
        <f>'Activity Report'!$Q965</f>
        <v>0</v>
      </c>
      <c r="M946" s="27">
        <f>'Activity Report'!$R953</f>
        <v>0</v>
      </c>
      <c r="N946" s="27">
        <f>'Activity Report'!$S953</f>
        <v>0</v>
      </c>
      <c r="O946" s="27">
        <f>'Activity Report'!$T965</f>
        <v>0</v>
      </c>
    </row>
    <row r="947" spans="1:15" ht="12.5" x14ac:dyDescent="0.25">
      <c r="A947" s="27">
        <f>'Activity Report'!$F966</f>
        <v>0</v>
      </c>
      <c r="B947" s="27" t="str">
        <f>'Activity Report'!$J$5</f>
        <v>2025-2026</v>
      </c>
      <c r="C947" s="27">
        <f>'Activity Report'!$H966</f>
        <v>0</v>
      </c>
      <c r="D947" s="27">
        <f>'Activity Report'!$I966</f>
        <v>0</v>
      </c>
      <c r="E947" s="27">
        <f>'Activity Report'!J966</f>
        <v>0</v>
      </c>
      <c r="F947" s="27">
        <f>'Activity Report'!$K966</f>
        <v>0</v>
      </c>
      <c r="H947" s="27">
        <f>'Activity Report'!$M966</f>
        <v>0</v>
      </c>
      <c r="I947" s="27">
        <f>'Activity Report'!$N966</f>
        <v>0</v>
      </c>
      <c r="J947" s="28">
        <f>'Activity Report'!$O966</f>
        <v>0</v>
      </c>
      <c r="K947" s="27">
        <f>'Activity Report'!$P966</f>
        <v>0</v>
      </c>
      <c r="L947" s="27">
        <f>'Activity Report'!$Q966</f>
        <v>0</v>
      </c>
      <c r="M947" s="27">
        <f>'Activity Report'!$R954</f>
        <v>0</v>
      </c>
      <c r="N947" s="27">
        <f>'Activity Report'!$S954</f>
        <v>0</v>
      </c>
      <c r="O947" s="27">
        <f>'Activity Report'!$T966</f>
        <v>0</v>
      </c>
    </row>
    <row r="948" spans="1:15" ht="12.5" x14ac:dyDescent="0.25">
      <c r="A948" s="27">
        <f>'Activity Report'!$F967</f>
        <v>0</v>
      </c>
      <c r="B948" s="27" t="str">
        <f>'Activity Report'!$J$5</f>
        <v>2025-2026</v>
      </c>
      <c r="C948" s="27">
        <f>'Activity Report'!$H967</f>
        <v>0</v>
      </c>
      <c r="D948" s="27">
        <f>'Activity Report'!$I967</f>
        <v>0</v>
      </c>
      <c r="E948" s="27">
        <f>'Activity Report'!J967</f>
        <v>0</v>
      </c>
      <c r="F948" s="27">
        <f>'Activity Report'!$K967</f>
        <v>0</v>
      </c>
      <c r="H948" s="27">
        <f>'Activity Report'!$M967</f>
        <v>0</v>
      </c>
      <c r="I948" s="27">
        <f>'Activity Report'!$N967</f>
        <v>0</v>
      </c>
      <c r="J948" s="28">
        <f>'Activity Report'!$O967</f>
        <v>0</v>
      </c>
      <c r="K948" s="27">
        <f>'Activity Report'!$P967</f>
        <v>0</v>
      </c>
      <c r="L948" s="27">
        <f>'Activity Report'!$Q967</f>
        <v>0</v>
      </c>
      <c r="M948" s="27">
        <f>'Activity Report'!$R955</f>
        <v>0</v>
      </c>
      <c r="N948" s="27">
        <f>'Activity Report'!$S955</f>
        <v>0</v>
      </c>
      <c r="O948" s="27">
        <f>'Activity Report'!$T967</f>
        <v>0</v>
      </c>
    </row>
    <row r="949" spans="1:15" ht="12.5" x14ac:dyDescent="0.25">
      <c r="A949" s="27">
        <f>'Activity Report'!$F968</f>
        <v>0</v>
      </c>
      <c r="B949" s="27" t="str">
        <f>'Activity Report'!$J$5</f>
        <v>2025-2026</v>
      </c>
      <c r="C949" s="27">
        <f>'Activity Report'!$H968</f>
        <v>0</v>
      </c>
      <c r="D949" s="27">
        <f>'Activity Report'!$I968</f>
        <v>0</v>
      </c>
      <c r="E949" s="27">
        <f>'Activity Report'!J968</f>
        <v>0</v>
      </c>
      <c r="F949" s="27">
        <f>'Activity Report'!$K968</f>
        <v>0</v>
      </c>
      <c r="H949" s="27">
        <f>'Activity Report'!$M968</f>
        <v>0</v>
      </c>
      <c r="I949" s="27">
        <f>'Activity Report'!$N968</f>
        <v>0</v>
      </c>
      <c r="J949" s="28">
        <f>'Activity Report'!$O968</f>
        <v>0</v>
      </c>
      <c r="K949" s="27">
        <f>'Activity Report'!$P968</f>
        <v>0</v>
      </c>
      <c r="L949" s="27">
        <f>'Activity Report'!$Q968</f>
        <v>0</v>
      </c>
      <c r="M949" s="27">
        <f>'Activity Report'!$R956</f>
        <v>0</v>
      </c>
      <c r="N949" s="27">
        <f>'Activity Report'!$S956</f>
        <v>0</v>
      </c>
      <c r="O949" s="27">
        <f>'Activity Report'!$T968</f>
        <v>0</v>
      </c>
    </row>
    <row r="950" spans="1:15" ht="12.5" x14ac:dyDescent="0.25">
      <c r="A950" s="27">
        <f>'Activity Report'!$F969</f>
        <v>0</v>
      </c>
      <c r="B950" s="27" t="str">
        <f>'Activity Report'!$J$5</f>
        <v>2025-2026</v>
      </c>
      <c r="C950" s="27">
        <f>'Activity Report'!$H969</f>
        <v>0</v>
      </c>
      <c r="D950" s="27">
        <f>'Activity Report'!$I969</f>
        <v>0</v>
      </c>
      <c r="E950" s="27">
        <f>'Activity Report'!J969</f>
        <v>0</v>
      </c>
      <c r="F950" s="27">
        <f>'Activity Report'!$K969</f>
        <v>0</v>
      </c>
      <c r="H950" s="27">
        <f>'Activity Report'!$M969</f>
        <v>0</v>
      </c>
      <c r="I950" s="27">
        <f>'Activity Report'!$N969</f>
        <v>0</v>
      </c>
      <c r="J950" s="28">
        <f>'Activity Report'!$O969</f>
        <v>0</v>
      </c>
      <c r="K950" s="27">
        <f>'Activity Report'!$P969</f>
        <v>0</v>
      </c>
      <c r="L950" s="27">
        <f>'Activity Report'!$Q969</f>
        <v>0</v>
      </c>
      <c r="M950" s="27">
        <f>'Activity Report'!$R957</f>
        <v>0</v>
      </c>
      <c r="N950" s="27">
        <f>'Activity Report'!$S957</f>
        <v>0</v>
      </c>
      <c r="O950" s="27">
        <f>'Activity Report'!$T969</f>
        <v>0</v>
      </c>
    </row>
    <row r="951" spans="1:15" ht="12.5" x14ac:dyDescent="0.25">
      <c r="A951" s="27">
        <f>'Activity Report'!$F970</f>
        <v>0</v>
      </c>
      <c r="B951" s="27" t="str">
        <f>'Activity Report'!$J$5</f>
        <v>2025-2026</v>
      </c>
      <c r="C951" s="27">
        <f>'Activity Report'!$H970</f>
        <v>0</v>
      </c>
      <c r="D951" s="27">
        <f>'Activity Report'!$I970</f>
        <v>0</v>
      </c>
      <c r="E951" s="27">
        <f>'Activity Report'!J970</f>
        <v>0</v>
      </c>
      <c r="F951" s="27">
        <f>'Activity Report'!$K970</f>
        <v>0</v>
      </c>
      <c r="H951" s="27">
        <f>'Activity Report'!$M970</f>
        <v>0</v>
      </c>
      <c r="I951" s="27">
        <f>'Activity Report'!$N970</f>
        <v>0</v>
      </c>
      <c r="J951" s="28">
        <f>'Activity Report'!$O970</f>
        <v>0</v>
      </c>
      <c r="K951" s="27">
        <f>'Activity Report'!$P970</f>
        <v>0</v>
      </c>
      <c r="L951" s="27">
        <f>'Activity Report'!$Q970</f>
        <v>0</v>
      </c>
      <c r="M951" s="27">
        <f>'Activity Report'!$R958</f>
        <v>0</v>
      </c>
      <c r="N951" s="27">
        <f>'Activity Report'!$S958</f>
        <v>0</v>
      </c>
      <c r="O951" s="27">
        <f>'Activity Report'!$T970</f>
        <v>0</v>
      </c>
    </row>
    <row r="952" spans="1:15" ht="12.5" x14ac:dyDescent="0.25">
      <c r="A952" s="27">
        <f>'Activity Report'!$F971</f>
        <v>0</v>
      </c>
      <c r="B952" s="27" t="str">
        <f>'Activity Report'!$J$5</f>
        <v>2025-2026</v>
      </c>
      <c r="C952" s="27">
        <f>'Activity Report'!$H971</f>
        <v>0</v>
      </c>
      <c r="D952" s="27">
        <f>'Activity Report'!$I971</f>
        <v>0</v>
      </c>
      <c r="E952" s="27">
        <f>'Activity Report'!J971</f>
        <v>0</v>
      </c>
      <c r="F952" s="27">
        <f>'Activity Report'!$K971</f>
        <v>0</v>
      </c>
      <c r="H952" s="27">
        <f>'Activity Report'!$M971</f>
        <v>0</v>
      </c>
      <c r="I952" s="27">
        <f>'Activity Report'!$N971</f>
        <v>0</v>
      </c>
      <c r="J952" s="28">
        <f>'Activity Report'!$O971</f>
        <v>0</v>
      </c>
      <c r="K952" s="27">
        <f>'Activity Report'!$P971</f>
        <v>0</v>
      </c>
      <c r="L952" s="27">
        <f>'Activity Report'!$Q971</f>
        <v>0</v>
      </c>
      <c r="M952" s="27">
        <f>'Activity Report'!$R959</f>
        <v>0</v>
      </c>
      <c r="N952" s="27">
        <f>'Activity Report'!$S959</f>
        <v>0</v>
      </c>
      <c r="O952" s="27">
        <f>'Activity Report'!$T971</f>
        <v>0</v>
      </c>
    </row>
    <row r="953" spans="1:15" ht="12.5" x14ac:dyDescent="0.25">
      <c r="A953" s="27">
        <f>'Activity Report'!$F972</f>
        <v>0</v>
      </c>
      <c r="B953" s="27" t="str">
        <f>'Activity Report'!$J$5</f>
        <v>2025-2026</v>
      </c>
      <c r="C953" s="27">
        <f>'Activity Report'!$H972</f>
        <v>0</v>
      </c>
      <c r="D953" s="27">
        <f>'Activity Report'!$I972</f>
        <v>0</v>
      </c>
      <c r="E953" s="27">
        <f>'Activity Report'!J972</f>
        <v>0</v>
      </c>
      <c r="F953" s="27">
        <f>'Activity Report'!$K972</f>
        <v>0</v>
      </c>
      <c r="H953" s="27">
        <f>'Activity Report'!$M972</f>
        <v>0</v>
      </c>
      <c r="I953" s="27">
        <f>'Activity Report'!$N972</f>
        <v>0</v>
      </c>
      <c r="J953" s="28">
        <f>'Activity Report'!$O972</f>
        <v>0</v>
      </c>
      <c r="K953" s="27">
        <f>'Activity Report'!$P972</f>
        <v>0</v>
      </c>
      <c r="L953" s="27">
        <f>'Activity Report'!$Q972</f>
        <v>0</v>
      </c>
      <c r="M953" s="27">
        <f>'Activity Report'!$R960</f>
        <v>0</v>
      </c>
      <c r="N953" s="27">
        <f>'Activity Report'!$S960</f>
        <v>0</v>
      </c>
      <c r="O953" s="27">
        <f>'Activity Report'!$T972</f>
        <v>0</v>
      </c>
    </row>
    <row r="954" spans="1:15" ht="12.5" x14ac:dyDescent="0.25">
      <c r="A954" s="27">
        <f>'Activity Report'!$F973</f>
        <v>0</v>
      </c>
      <c r="B954" s="27" t="str">
        <f>'Activity Report'!$J$5</f>
        <v>2025-2026</v>
      </c>
      <c r="C954" s="27">
        <f>'Activity Report'!$H973</f>
        <v>0</v>
      </c>
      <c r="D954" s="27">
        <f>'Activity Report'!$I973</f>
        <v>0</v>
      </c>
      <c r="E954" s="27">
        <f>'Activity Report'!J973</f>
        <v>0</v>
      </c>
      <c r="F954" s="27">
        <f>'Activity Report'!$K973</f>
        <v>0</v>
      </c>
      <c r="H954" s="27">
        <f>'Activity Report'!$M973</f>
        <v>0</v>
      </c>
      <c r="I954" s="27">
        <f>'Activity Report'!$N973</f>
        <v>0</v>
      </c>
      <c r="J954" s="28">
        <f>'Activity Report'!$O973</f>
        <v>0</v>
      </c>
      <c r="K954" s="27">
        <f>'Activity Report'!$P973</f>
        <v>0</v>
      </c>
      <c r="L954" s="27">
        <f>'Activity Report'!$Q973</f>
        <v>0</v>
      </c>
      <c r="M954" s="27">
        <f>'Activity Report'!$R961</f>
        <v>0</v>
      </c>
      <c r="N954" s="27">
        <f>'Activity Report'!$S961</f>
        <v>0</v>
      </c>
      <c r="O954" s="27">
        <f>'Activity Report'!$T973</f>
        <v>0</v>
      </c>
    </row>
    <row r="955" spans="1:15" ht="12.5" x14ac:dyDescent="0.25">
      <c r="A955" s="27">
        <f>'Activity Report'!$F974</f>
        <v>0</v>
      </c>
      <c r="B955" s="27" t="str">
        <f>'Activity Report'!$J$5</f>
        <v>2025-2026</v>
      </c>
      <c r="C955" s="27">
        <f>'Activity Report'!$H974</f>
        <v>0</v>
      </c>
      <c r="D955" s="27">
        <f>'Activity Report'!$I974</f>
        <v>0</v>
      </c>
      <c r="E955" s="27">
        <f>'Activity Report'!J974</f>
        <v>0</v>
      </c>
      <c r="F955" s="27">
        <f>'Activity Report'!$K974</f>
        <v>0</v>
      </c>
      <c r="H955" s="27">
        <f>'Activity Report'!$M974</f>
        <v>0</v>
      </c>
      <c r="I955" s="27">
        <f>'Activity Report'!$N974</f>
        <v>0</v>
      </c>
      <c r="J955" s="28">
        <f>'Activity Report'!$O974</f>
        <v>0</v>
      </c>
      <c r="K955" s="27">
        <f>'Activity Report'!$P974</f>
        <v>0</v>
      </c>
      <c r="L955" s="27">
        <f>'Activity Report'!$Q974</f>
        <v>0</v>
      </c>
      <c r="M955" s="27">
        <f>'Activity Report'!$R962</f>
        <v>0</v>
      </c>
      <c r="N955" s="27">
        <f>'Activity Report'!$S962</f>
        <v>0</v>
      </c>
      <c r="O955" s="27">
        <f>'Activity Report'!$T974</f>
        <v>0</v>
      </c>
    </row>
    <row r="956" spans="1:15" ht="12.5" x14ac:dyDescent="0.25">
      <c r="A956" s="27">
        <f>'Activity Report'!$F975</f>
        <v>0</v>
      </c>
      <c r="B956" s="27" t="str">
        <f>'Activity Report'!$J$5</f>
        <v>2025-2026</v>
      </c>
      <c r="C956" s="27">
        <f>'Activity Report'!$H975</f>
        <v>0</v>
      </c>
      <c r="D956" s="27">
        <f>'Activity Report'!$I975</f>
        <v>0</v>
      </c>
      <c r="E956" s="27">
        <f>'Activity Report'!J975</f>
        <v>0</v>
      </c>
      <c r="F956" s="27">
        <f>'Activity Report'!$K975</f>
        <v>0</v>
      </c>
      <c r="H956" s="27">
        <f>'Activity Report'!$M975</f>
        <v>0</v>
      </c>
      <c r="I956" s="27">
        <f>'Activity Report'!$N975</f>
        <v>0</v>
      </c>
      <c r="J956" s="28">
        <f>'Activity Report'!$O975</f>
        <v>0</v>
      </c>
      <c r="K956" s="27">
        <f>'Activity Report'!$P975</f>
        <v>0</v>
      </c>
      <c r="L956" s="27">
        <f>'Activity Report'!$Q975</f>
        <v>0</v>
      </c>
      <c r="M956" s="27">
        <f>'Activity Report'!$R963</f>
        <v>0</v>
      </c>
      <c r="N956" s="27">
        <f>'Activity Report'!$S963</f>
        <v>0</v>
      </c>
      <c r="O956" s="27">
        <f>'Activity Report'!$T975</f>
        <v>0</v>
      </c>
    </row>
    <row r="957" spans="1:15" ht="12.5" x14ac:dyDescent="0.25">
      <c r="A957" s="27">
        <f>'Activity Report'!$F976</f>
        <v>0</v>
      </c>
      <c r="B957" s="27" t="str">
        <f>'Activity Report'!$J$5</f>
        <v>2025-2026</v>
      </c>
      <c r="C957" s="27">
        <f>'Activity Report'!$H976</f>
        <v>0</v>
      </c>
      <c r="D957" s="27">
        <f>'Activity Report'!$I976</f>
        <v>0</v>
      </c>
      <c r="E957" s="27">
        <f>'Activity Report'!J976</f>
        <v>0</v>
      </c>
      <c r="F957" s="27">
        <f>'Activity Report'!$K976</f>
        <v>0</v>
      </c>
      <c r="H957" s="27">
        <f>'Activity Report'!$M976</f>
        <v>0</v>
      </c>
      <c r="I957" s="27">
        <f>'Activity Report'!$N976</f>
        <v>0</v>
      </c>
      <c r="J957" s="28">
        <f>'Activity Report'!$O976</f>
        <v>0</v>
      </c>
      <c r="K957" s="27">
        <f>'Activity Report'!$P976</f>
        <v>0</v>
      </c>
      <c r="L957" s="27">
        <f>'Activity Report'!$Q976</f>
        <v>0</v>
      </c>
      <c r="M957" s="27">
        <f>'Activity Report'!$R964</f>
        <v>0</v>
      </c>
      <c r="N957" s="27">
        <f>'Activity Report'!$S964</f>
        <v>0</v>
      </c>
      <c r="O957" s="27">
        <f>'Activity Report'!$T976</f>
        <v>0</v>
      </c>
    </row>
    <row r="958" spans="1:15" ht="12.5" x14ac:dyDescent="0.25">
      <c r="A958" s="27">
        <f>'Activity Report'!$F977</f>
        <v>0</v>
      </c>
      <c r="B958" s="27" t="str">
        <f>'Activity Report'!$J$5</f>
        <v>2025-2026</v>
      </c>
      <c r="C958" s="27">
        <f>'Activity Report'!$H977</f>
        <v>0</v>
      </c>
      <c r="D958" s="27">
        <f>'Activity Report'!$I977</f>
        <v>0</v>
      </c>
      <c r="E958" s="27">
        <f>'Activity Report'!J977</f>
        <v>0</v>
      </c>
      <c r="F958" s="27">
        <f>'Activity Report'!$K977</f>
        <v>0</v>
      </c>
      <c r="H958" s="27">
        <f>'Activity Report'!$M977</f>
        <v>0</v>
      </c>
      <c r="I958" s="27">
        <f>'Activity Report'!$N977</f>
        <v>0</v>
      </c>
      <c r="J958" s="28">
        <f>'Activity Report'!$O977</f>
        <v>0</v>
      </c>
      <c r="K958" s="27">
        <f>'Activity Report'!$P977</f>
        <v>0</v>
      </c>
      <c r="L958" s="27">
        <f>'Activity Report'!$Q977</f>
        <v>0</v>
      </c>
      <c r="M958" s="27">
        <f>'Activity Report'!$R965</f>
        <v>0</v>
      </c>
      <c r="N958" s="27">
        <f>'Activity Report'!$S965</f>
        <v>0</v>
      </c>
      <c r="O958" s="27">
        <f>'Activity Report'!$T977</f>
        <v>0</v>
      </c>
    </row>
    <row r="959" spans="1:15" ht="12.5" x14ac:dyDescent="0.25">
      <c r="A959" s="27">
        <f>'Activity Report'!$F978</f>
        <v>0</v>
      </c>
      <c r="B959" s="27" t="str">
        <f>'Activity Report'!$J$5</f>
        <v>2025-2026</v>
      </c>
      <c r="C959" s="27">
        <f>'Activity Report'!$H978</f>
        <v>0</v>
      </c>
      <c r="D959" s="27">
        <f>'Activity Report'!$I978</f>
        <v>0</v>
      </c>
      <c r="E959" s="27">
        <f>'Activity Report'!J978</f>
        <v>0</v>
      </c>
      <c r="F959" s="27">
        <f>'Activity Report'!$K978</f>
        <v>0</v>
      </c>
      <c r="H959" s="27">
        <f>'Activity Report'!$M978</f>
        <v>0</v>
      </c>
      <c r="I959" s="27">
        <f>'Activity Report'!$N978</f>
        <v>0</v>
      </c>
      <c r="J959" s="28">
        <f>'Activity Report'!$O978</f>
        <v>0</v>
      </c>
      <c r="K959" s="27">
        <f>'Activity Report'!$P978</f>
        <v>0</v>
      </c>
      <c r="L959" s="27">
        <f>'Activity Report'!$Q978</f>
        <v>0</v>
      </c>
      <c r="M959" s="27">
        <f>'Activity Report'!$R966</f>
        <v>0</v>
      </c>
      <c r="N959" s="27">
        <f>'Activity Report'!$S966</f>
        <v>0</v>
      </c>
      <c r="O959" s="27">
        <f>'Activity Report'!$T978</f>
        <v>0</v>
      </c>
    </row>
    <row r="960" spans="1:15" ht="12.5" x14ac:dyDescent="0.25">
      <c r="A960" s="27">
        <f>'Activity Report'!$F979</f>
        <v>0</v>
      </c>
      <c r="B960" s="27" t="str">
        <f>'Activity Report'!$J$5</f>
        <v>2025-2026</v>
      </c>
      <c r="C960" s="27">
        <f>'Activity Report'!$H979</f>
        <v>0</v>
      </c>
      <c r="D960" s="27">
        <f>'Activity Report'!$I979</f>
        <v>0</v>
      </c>
      <c r="E960" s="27">
        <f>'Activity Report'!J979</f>
        <v>0</v>
      </c>
      <c r="F960" s="27">
        <f>'Activity Report'!$K979</f>
        <v>0</v>
      </c>
      <c r="H960" s="27">
        <f>'Activity Report'!$M979</f>
        <v>0</v>
      </c>
      <c r="I960" s="27">
        <f>'Activity Report'!$N979</f>
        <v>0</v>
      </c>
      <c r="J960" s="28">
        <f>'Activity Report'!$O979</f>
        <v>0</v>
      </c>
      <c r="K960" s="27">
        <f>'Activity Report'!$P979</f>
        <v>0</v>
      </c>
      <c r="L960" s="27">
        <f>'Activity Report'!$Q979</f>
        <v>0</v>
      </c>
      <c r="M960" s="27">
        <f>'Activity Report'!$R967</f>
        <v>0</v>
      </c>
      <c r="N960" s="27">
        <f>'Activity Report'!$S967</f>
        <v>0</v>
      </c>
      <c r="O960" s="27">
        <f>'Activity Report'!$T979</f>
        <v>0</v>
      </c>
    </row>
    <row r="961" spans="1:15" ht="12.5" x14ac:dyDescent="0.25">
      <c r="A961" s="27">
        <f>'Activity Report'!$F980</f>
        <v>0</v>
      </c>
      <c r="B961" s="27" t="str">
        <f>'Activity Report'!$J$5</f>
        <v>2025-2026</v>
      </c>
      <c r="C961" s="27">
        <f>'Activity Report'!$H980</f>
        <v>0</v>
      </c>
      <c r="D961" s="27">
        <f>'Activity Report'!$I980</f>
        <v>0</v>
      </c>
      <c r="E961" s="27">
        <f>'Activity Report'!J980</f>
        <v>0</v>
      </c>
      <c r="F961" s="27">
        <f>'Activity Report'!$K980</f>
        <v>0</v>
      </c>
      <c r="H961" s="27">
        <f>'Activity Report'!$M980</f>
        <v>0</v>
      </c>
      <c r="I961" s="27">
        <f>'Activity Report'!$N980</f>
        <v>0</v>
      </c>
      <c r="J961" s="28">
        <f>'Activity Report'!$O980</f>
        <v>0</v>
      </c>
      <c r="K961" s="27">
        <f>'Activity Report'!$P980</f>
        <v>0</v>
      </c>
      <c r="L961" s="27">
        <f>'Activity Report'!$Q980</f>
        <v>0</v>
      </c>
      <c r="M961" s="27">
        <f>'Activity Report'!$R968</f>
        <v>0</v>
      </c>
      <c r="N961" s="27">
        <f>'Activity Report'!$S968</f>
        <v>0</v>
      </c>
      <c r="O961" s="27">
        <f>'Activity Report'!$T980</f>
        <v>0</v>
      </c>
    </row>
    <row r="962" spans="1:15" ht="12.5" x14ac:dyDescent="0.25">
      <c r="A962" s="27">
        <f>'Activity Report'!$F981</f>
        <v>0</v>
      </c>
      <c r="B962" s="27" t="str">
        <f>'Activity Report'!$J$5</f>
        <v>2025-2026</v>
      </c>
      <c r="C962" s="27">
        <f>'Activity Report'!$H981</f>
        <v>0</v>
      </c>
      <c r="D962" s="27">
        <f>'Activity Report'!$I981</f>
        <v>0</v>
      </c>
      <c r="E962" s="27">
        <f>'Activity Report'!J981</f>
        <v>0</v>
      </c>
      <c r="F962" s="27">
        <f>'Activity Report'!$K981</f>
        <v>0</v>
      </c>
      <c r="H962" s="27">
        <f>'Activity Report'!$M981</f>
        <v>0</v>
      </c>
      <c r="I962" s="27">
        <f>'Activity Report'!$N981</f>
        <v>0</v>
      </c>
      <c r="J962" s="28">
        <f>'Activity Report'!$O981</f>
        <v>0</v>
      </c>
      <c r="K962" s="27">
        <f>'Activity Report'!$P981</f>
        <v>0</v>
      </c>
      <c r="L962" s="27">
        <f>'Activity Report'!$Q981</f>
        <v>0</v>
      </c>
      <c r="M962" s="27">
        <f>'Activity Report'!$R969</f>
        <v>0</v>
      </c>
      <c r="N962" s="27">
        <f>'Activity Report'!$S969</f>
        <v>0</v>
      </c>
      <c r="O962" s="27">
        <f>'Activity Report'!$T981</f>
        <v>0</v>
      </c>
    </row>
    <row r="963" spans="1:15" ht="12.5" x14ac:dyDescent="0.25">
      <c r="A963" s="27">
        <f>'Activity Report'!$F982</f>
        <v>0</v>
      </c>
      <c r="B963" s="27" t="str">
        <f>'Activity Report'!$J$5</f>
        <v>2025-2026</v>
      </c>
      <c r="C963" s="27">
        <f>'Activity Report'!$H982</f>
        <v>0</v>
      </c>
      <c r="D963" s="27">
        <f>'Activity Report'!$I982</f>
        <v>0</v>
      </c>
      <c r="E963" s="27">
        <f>'Activity Report'!J982</f>
        <v>0</v>
      </c>
      <c r="F963" s="27">
        <f>'Activity Report'!$K982</f>
        <v>0</v>
      </c>
      <c r="H963" s="27">
        <f>'Activity Report'!$M982</f>
        <v>0</v>
      </c>
      <c r="I963" s="27">
        <f>'Activity Report'!$N982</f>
        <v>0</v>
      </c>
      <c r="J963" s="28">
        <f>'Activity Report'!$O982</f>
        <v>0</v>
      </c>
      <c r="K963" s="27">
        <f>'Activity Report'!$P982</f>
        <v>0</v>
      </c>
      <c r="L963" s="27">
        <f>'Activity Report'!$Q982</f>
        <v>0</v>
      </c>
      <c r="M963" s="27">
        <f>'Activity Report'!$R970</f>
        <v>0</v>
      </c>
      <c r="N963" s="27">
        <f>'Activity Report'!$S970</f>
        <v>0</v>
      </c>
      <c r="O963" s="27">
        <f>'Activity Report'!$T982</f>
        <v>0</v>
      </c>
    </row>
    <row r="964" spans="1:15" ht="12.5" x14ac:dyDescent="0.25">
      <c r="A964" s="27">
        <f>'Activity Report'!$F983</f>
        <v>0</v>
      </c>
      <c r="B964" s="27" t="str">
        <f>'Activity Report'!$J$5</f>
        <v>2025-2026</v>
      </c>
      <c r="C964" s="27">
        <f>'Activity Report'!$H983</f>
        <v>0</v>
      </c>
      <c r="D964" s="27">
        <f>'Activity Report'!$I983</f>
        <v>0</v>
      </c>
      <c r="E964" s="27">
        <f>'Activity Report'!J983</f>
        <v>0</v>
      </c>
      <c r="F964" s="27">
        <f>'Activity Report'!$K983</f>
        <v>0</v>
      </c>
      <c r="H964" s="27">
        <f>'Activity Report'!$M983</f>
        <v>0</v>
      </c>
      <c r="I964" s="27">
        <f>'Activity Report'!$N983</f>
        <v>0</v>
      </c>
      <c r="J964" s="28">
        <f>'Activity Report'!$O983</f>
        <v>0</v>
      </c>
      <c r="K964" s="27">
        <f>'Activity Report'!$P983</f>
        <v>0</v>
      </c>
      <c r="L964" s="27">
        <f>'Activity Report'!$Q983</f>
        <v>0</v>
      </c>
      <c r="M964" s="27">
        <f>'Activity Report'!$R971</f>
        <v>0</v>
      </c>
      <c r="N964" s="27">
        <f>'Activity Report'!$S971</f>
        <v>0</v>
      </c>
      <c r="O964" s="27">
        <f>'Activity Report'!$T983</f>
        <v>0</v>
      </c>
    </row>
    <row r="965" spans="1:15" ht="12.5" x14ac:dyDescent="0.25">
      <c r="A965" s="27">
        <f>'Activity Report'!$F984</f>
        <v>0</v>
      </c>
      <c r="B965" s="27" t="str">
        <f>'Activity Report'!$J$5</f>
        <v>2025-2026</v>
      </c>
      <c r="C965" s="27">
        <f>'Activity Report'!$H984</f>
        <v>0</v>
      </c>
      <c r="D965" s="27">
        <f>'Activity Report'!$I984</f>
        <v>0</v>
      </c>
      <c r="E965" s="27">
        <f>'Activity Report'!J984</f>
        <v>0</v>
      </c>
      <c r="F965" s="27">
        <f>'Activity Report'!$K984</f>
        <v>0</v>
      </c>
      <c r="H965" s="27">
        <f>'Activity Report'!$M984</f>
        <v>0</v>
      </c>
      <c r="I965" s="27">
        <f>'Activity Report'!$N984</f>
        <v>0</v>
      </c>
      <c r="J965" s="28">
        <f>'Activity Report'!$O984</f>
        <v>0</v>
      </c>
      <c r="K965" s="27">
        <f>'Activity Report'!$P984</f>
        <v>0</v>
      </c>
      <c r="L965" s="27">
        <f>'Activity Report'!$Q984</f>
        <v>0</v>
      </c>
      <c r="M965" s="27">
        <f>'Activity Report'!$R972</f>
        <v>0</v>
      </c>
      <c r="N965" s="27">
        <f>'Activity Report'!$S972</f>
        <v>0</v>
      </c>
      <c r="O965" s="27">
        <f>'Activity Report'!$T984</f>
        <v>0</v>
      </c>
    </row>
    <row r="966" spans="1:15" ht="12.5" x14ac:dyDescent="0.25">
      <c r="A966" s="27">
        <f>'Activity Report'!$F985</f>
        <v>0</v>
      </c>
      <c r="B966" s="27" t="str">
        <f>'Activity Report'!$J$5</f>
        <v>2025-2026</v>
      </c>
      <c r="C966" s="27">
        <f>'Activity Report'!$H985</f>
        <v>0</v>
      </c>
      <c r="D966" s="27">
        <f>'Activity Report'!$I985</f>
        <v>0</v>
      </c>
      <c r="E966" s="27">
        <f>'Activity Report'!J985</f>
        <v>0</v>
      </c>
      <c r="F966" s="27">
        <f>'Activity Report'!$K985</f>
        <v>0</v>
      </c>
      <c r="H966" s="27">
        <f>'Activity Report'!$M985</f>
        <v>0</v>
      </c>
      <c r="I966" s="27">
        <f>'Activity Report'!$N985</f>
        <v>0</v>
      </c>
      <c r="J966" s="28">
        <f>'Activity Report'!$O985</f>
        <v>0</v>
      </c>
      <c r="K966" s="27">
        <f>'Activity Report'!$P985</f>
        <v>0</v>
      </c>
      <c r="L966" s="27">
        <f>'Activity Report'!$Q985</f>
        <v>0</v>
      </c>
      <c r="M966" s="27">
        <f>'Activity Report'!$R973</f>
        <v>0</v>
      </c>
      <c r="N966" s="27">
        <f>'Activity Report'!$S973</f>
        <v>0</v>
      </c>
      <c r="O966" s="27">
        <f>'Activity Report'!$T985</f>
        <v>0</v>
      </c>
    </row>
    <row r="967" spans="1:15" ht="12.5" x14ac:dyDescent="0.25">
      <c r="A967" s="27">
        <f>'Activity Report'!$F986</f>
        <v>0</v>
      </c>
      <c r="B967" s="27" t="str">
        <f>'Activity Report'!$J$5</f>
        <v>2025-2026</v>
      </c>
      <c r="C967" s="27">
        <f>'Activity Report'!$H986</f>
        <v>0</v>
      </c>
      <c r="D967" s="27">
        <f>'Activity Report'!$I986</f>
        <v>0</v>
      </c>
      <c r="E967" s="27">
        <f>'Activity Report'!J986</f>
        <v>0</v>
      </c>
      <c r="F967" s="27">
        <f>'Activity Report'!$K986</f>
        <v>0</v>
      </c>
      <c r="H967" s="27">
        <f>'Activity Report'!$M986</f>
        <v>0</v>
      </c>
      <c r="I967" s="27">
        <f>'Activity Report'!$N986</f>
        <v>0</v>
      </c>
      <c r="J967" s="28">
        <f>'Activity Report'!$O986</f>
        <v>0</v>
      </c>
      <c r="K967" s="27">
        <f>'Activity Report'!$P986</f>
        <v>0</v>
      </c>
      <c r="L967" s="27">
        <f>'Activity Report'!$Q986</f>
        <v>0</v>
      </c>
      <c r="M967" s="27">
        <f>'Activity Report'!$R974</f>
        <v>0</v>
      </c>
      <c r="N967" s="27">
        <f>'Activity Report'!$S974</f>
        <v>0</v>
      </c>
      <c r="O967" s="27">
        <f>'Activity Report'!$T986</f>
        <v>0</v>
      </c>
    </row>
    <row r="968" spans="1:15" ht="12.5" x14ac:dyDescent="0.25">
      <c r="A968" s="27">
        <f>'Activity Report'!$F987</f>
        <v>0</v>
      </c>
      <c r="B968" s="27" t="str">
        <f>'Activity Report'!$J$5</f>
        <v>2025-2026</v>
      </c>
      <c r="C968" s="27">
        <f>'Activity Report'!$H987</f>
        <v>0</v>
      </c>
      <c r="D968" s="27">
        <f>'Activity Report'!$I987</f>
        <v>0</v>
      </c>
      <c r="E968" s="27">
        <f>'Activity Report'!J987</f>
        <v>0</v>
      </c>
      <c r="F968" s="27">
        <f>'Activity Report'!$K987</f>
        <v>0</v>
      </c>
      <c r="H968" s="27">
        <f>'Activity Report'!$M987</f>
        <v>0</v>
      </c>
      <c r="I968" s="27">
        <f>'Activity Report'!$N987</f>
        <v>0</v>
      </c>
      <c r="J968" s="28">
        <f>'Activity Report'!$O987</f>
        <v>0</v>
      </c>
      <c r="K968" s="27">
        <f>'Activity Report'!$P987</f>
        <v>0</v>
      </c>
      <c r="L968" s="27">
        <f>'Activity Report'!$Q987</f>
        <v>0</v>
      </c>
      <c r="M968" s="27">
        <f>'Activity Report'!$R975</f>
        <v>0</v>
      </c>
      <c r="N968" s="27">
        <f>'Activity Report'!$S975</f>
        <v>0</v>
      </c>
      <c r="O968" s="27">
        <f>'Activity Report'!$T987</f>
        <v>0</v>
      </c>
    </row>
    <row r="969" spans="1:15" ht="12.5" x14ac:dyDescent="0.25">
      <c r="A969" s="27">
        <f>'Activity Report'!$F988</f>
        <v>0</v>
      </c>
      <c r="B969" s="27" t="str">
        <f>'Activity Report'!$J$5</f>
        <v>2025-2026</v>
      </c>
      <c r="C969" s="27">
        <f>'Activity Report'!$H988</f>
        <v>0</v>
      </c>
      <c r="D969" s="27">
        <f>'Activity Report'!$I988</f>
        <v>0</v>
      </c>
      <c r="E969" s="27">
        <f>'Activity Report'!J988</f>
        <v>0</v>
      </c>
      <c r="F969" s="27">
        <f>'Activity Report'!$K988</f>
        <v>0</v>
      </c>
      <c r="H969" s="27">
        <f>'Activity Report'!$M988</f>
        <v>0</v>
      </c>
      <c r="I969" s="27">
        <f>'Activity Report'!$N988</f>
        <v>0</v>
      </c>
      <c r="J969" s="28">
        <f>'Activity Report'!$O988</f>
        <v>0</v>
      </c>
      <c r="K969" s="27">
        <f>'Activity Report'!$P988</f>
        <v>0</v>
      </c>
      <c r="L969" s="27">
        <f>'Activity Report'!$Q988</f>
        <v>0</v>
      </c>
      <c r="M969" s="27">
        <f>'Activity Report'!$R976</f>
        <v>0</v>
      </c>
      <c r="N969" s="27">
        <f>'Activity Report'!$S976</f>
        <v>0</v>
      </c>
      <c r="O969" s="27">
        <f>'Activity Report'!$T988</f>
        <v>0</v>
      </c>
    </row>
    <row r="970" spans="1:15" ht="12.5" x14ac:dyDescent="0.25">
      <c r="A970" s="27">
        <f>'Activity Report'!$F989</f>
        <v>0</v>
      </c>
      <c r="B970" s="27" t="str">
        <f>'Activity Report'!$J$5</f>
        <v>2025-2026</v>
      </c>
      <c r="C970" s="27">
        <f>'Activity Report'!$H989</f>
        <v>0</v>
      </c>
      <c r="D970" s="27">
        <f>'Activity Report'!$I989</f>
        <v>0</v>
      </c>
      <c r="E970" s="27">
        <f>'Activity Report'!J989</f>
        <v>0</v>
      </c>
      <c r="F970" s="27">
        <f>'Activity Report'!$K989</f>
        <v>0</v>
      </c>
      <c r="H970" s="27">
        <f>'Activity Report'!$M989</f>
        <v>0</v>
      </c>
      <c r="I970" s="27">
        <f>'Activity Report'!$N989</f>
        <v>0</v>
      </c>
      <c r="J970" s="28">
        <f>'Activity Report'!$O989</f>
        <v>0</v>
      </c>
      <c r="K970" s="27">
        <f>'Activity Report'!$P989</f>
        <v>0</v>
      </c>
      <c r="L970" s="27">
        <f>'Activity Report'!$Q989</f>
        <v>0</v>
      </c>
      <c r="M970" s="27">
        <f>'Activity Report'!$R977</f>
        <v>0</v>
      </c>
      <c r="N970" s="27">
        <f>'Activity Report'!$S977</f>
        <v>0</v>
      </c>
      <c r="O970" s="27">
        <f>'Activity Report'!$T989</f>
        <v>0</v>
      </c>
    </row>
    <row r="971" spans="1:15" ht="12.5" x14ac:dyDescent="0.25">
      <c r="A971" s="27">
        <f>'Activity Report'!$F990</f>
        <v>0</v>
      </c>
      <c r="B971" s="27" t="str">
        <f>'Activity Report'!$J$5</f>
        <v>2025-2026</v>
      </c>
      <c r="C971" s="27">
        <f>'Activity Report'!$H990</f>
        <v>0</v>
      </c>
      <c r="D971" s="27">
        <f>'Activity Report'!$I990</f>
        <v>0</v>
      </c>
      <c r="E971" s="27">
        <f>'Activity Report'!J990</f>
        <v>0</v>
      </c>
      <c r="F971" s="27">
        <f>'Activity Report'!$K990</f>
        <v>0</v>
      </c>
      <c r="H971" s="27">
        <f>'Activity Report'!$M990</f>
        <v>0</v>
      </c>
      <c r="I971" s="27">
        <f>'Activity Report'!$N990</f>
        <v>0</v>
      </c>
      <c r="J971" s="28">
        <f>'Activity Report'!$O990</f>
        <v>0</v>
      </c>
      <c r="K971" s="27">
        <f>'Activity Report'!$P990</f>
        <v>0</v>
      </c>
      <c r="L971" s="27">
        <f>'Activity Report'!$Q990</f>
        <v>0</v>
      </c>
      <c r="M971" s="27">
        <f>'Activity Report'!$R978</f>
        <v>0</v>
      </c>
      <c r="N971" s="27">
        <f>'Activity Report'!$S978</f>
        <v>0</v>
      </c>
      <c r="O971" s="27">
        <f>'Activity Report'!$T990</f>
        <v>0</v>
      </c>
    </row>
    <row r="972" spans="1:15" ht="12.5" x14ac:dyDescent="0.25">
      <c r="A972" s="27">
        <f>'Activity Report'!$F991</f>
        <v>0</v>
      </c>
      <c r="B972" s="27" t="str">
        <f>'Activity Report'!$J$5</f>
        <v>2025-2026</v>
      </c>
      <c r="C972" s="27">
        <f>'Activity Report'!$H991</f>
        <v>0</v>
      </c>
      <c r="D972" s="27">
        <f>'Activity Report'!$I991</f>
        <v>0</v>
      </c>
      <c r="E972" s="27">
        <f>'Activity Report'!J991</f>
        <v>0</v>
      </c>
      <c r="F972" s="27">
        <f>'Activity Report'!$K991</f>
        <v>0</v>
      </c>
      <c r="H972" s="27">
        <f>'Activity Report'!$M991</f>
        <v>0</v>
      </c>
      <c r="I972" s="27">
        <f>'Activity Report'!$N991</f>
        <v>0</v>
      </c>
      <c r="J972" s="28">
        <f>'Activity Report'!$O991</f>
        <v>0</v>
      </c>
      <c r="K972" s="27">
        <f>'Activity Report'!$P991</f>
        <v>0</v>
      </c>
      <c r="L972" s="27">
        <f>'Activity Report'!$Q991</f>
        <v>0</v>
      </c>
      <c r="M972" s="27">
        <f>'Activity Report'!$R979</f>
        <v>0</v>
      </c>
      <c r="N972" s="27">
        <f>'Activity Report'!$S979</f>
        <v>0</v>
      </c>
      <c r="O972" s="27">
        <f>'Activity Report'!$T991</f>
        <v>0</v>
      </c>
    </row>
    <row r="973" spans="1:15" ht="12.5" x14ac:dyDescent="0.25">
      <c r="A973" s="27">
        <f>'Activity Report'!$F992</f>
        <v>0</v>
      </c>
      <c r="B973" s="27" t="str">
        <f>'Activity Report'!$J$5</f>
        <v>2025-2026</v>
      </c>
      <c r="C973" s="27">
        <f>'Activity Report'!$H992</f>
        <v>0</v>
      </c>
      <c r="D973" s="27">
        <f>'Activity Report'!$I992</f>
        <v>0</v>
      </c>
      <c r="E973" s="27">
        <f>'Activity Report'!J992</f>
        <v>0</v>
      </c>
      <c r="F973" s="27">
        <f>'Activity Report'!$K992</f>
        <v>0</v>
      </c>
      <c r="H973" s="27">
        <f>'Activity Report'!$M992</f>
        <v>0</v>
      </c>
      <c r="I973" s="27">
        <f>'Activity Report'!$N992</f>
        <v>0</v>
      </c>
      <c r="J973" s="28">
        <f>'Activity Report'!$O992</f>
        <v>0</v>
      </c>
      <c r="K973" s="27">
        <f>'Activity Report'!$P992</f>
        <v>0</v>
      </c>
      <c r="L973" s="27">
        <f>'Activity Report'!$Q992</f>
        <v>0</v>
      </c>
      <c r="M973" s="27">
        <f>'Activity Report'!$R980</f>
        <v>0</v>
      </c>
      <c r="N973" s="27">
        <f>'Activity Report'!$S980</f>
        <v>0</v>
      </c>
      <c r="O973" s="27">
        <f>'Activity Report'!$T992</f>
        <v>0</v>
      </c>
    </row>
    <row r="974" spans="1:15" ht="12.5" x14ac:dyDescent="0.25">
      <c r="A974" s="27">
        <f>'Activity Report'!$F993</f>
        <v>0</v>
      </c>
      <c r="B974" s="27" t="str">
        <f>'Activity Report'!$J$5</f>
        <v>2025-2026</v>
      </c>
      <c r="C974" s="27">
        <f>'Activity Report'!$H993</f>
        <v>0</v>
      </c>
      <c r="D974" s="27">
        <f>'Activity Report'!$I993</f>
        <v>0</v>
      </c>
      <c r="E974" s="27">
        <f>'Activity Report'!J993</f>
        <v>0</v>
      </c>
      <c r="F974" s="27">
        <f>'Activity Report'!$K993</f>
        <v>0</v>
      </c>
      <c r="H974" s="27">
        <f>'Activity Report'!$M993</f>
        <v>0</v>
      </c>
      <c r="I974" s="27">
        <f>'Activity Report'!$N993</f>
        <v>0</v>
      </c>
      <c r="J974" s="28">
        <f>'Activity Report'!$O993</f>
        <v>0</v>
      </c>
      <c r="K974" s="27">
        <f>'Activity Report'!$P993</f>
        <v>0</v>
      </c>
      <c r="L974" s="27">
        <f>'Activity Report'!$Q993</f>
        <v>0</v>
      </c>
      <c r="M974" s="27">
        <f>'Activity Report'!$R981</f>
        <v>0</v>
      </c>
      <c r="N974" s="27">
        <f>'Activity Report'!$S981</f>
        <v>0</v>
      </c>
      <c r="O974" s="27">
        <f>'Activity Report'!$T993</f>
        <v>0</v>
      </c>
    </row>
    <row r="975" spans="1:15" ht="12.5" x14ac:dyDescent="0.25">
      <c r="A975" s="27">
        <f>'Activity Report'!$F994</f>
        <v>0</v>
      </c>
      <c r="B975" s="27" t="str">
        <f>'Activity Report'!$J$5</f>
        <v>2025-2026</v>
      </c>
      <c r="C975" s="27">
        <f>'Activity Report'!$H994</f>
        <v>0</v>
      </c>
      <c r="D975" s="27">
        <f>'Activity Report'!$I994</f>
        <v>0</v>
      </c>
      <c r="E975" s="27">
        <f>'Activity Report'!J994</f>
        <v>0</v>
      </c>
      <c r="F975" s="27">
        <f>'Activity Report'!$K994</f>
        <v>0</v>
      </c>
      <c r="H975" s="27">
        <f>'Activity Report'!$M994</f>
        <v>0</v>
      </c>
      <c r="I975" s="27">
        <f>'Activity Report'!$N994</f>
        <v>0</v>
      </c>
      <c r="J975" s="28">
        <f>'Activity Report'!$O994</f>
        <v>0</v>
      </c>
      <c r="K975" s="27">
        <f>'Activity Report'!$P994</f>
        <v>0</v>
      </c>
      <c r="L975" s="27">
        <f>'Activity Report'!$Q994</f>
        <v>0</v>
      </c>
      <c r="M975" s="27">
        <f>'Activity Report'!$R982</f>
        <v>0</v>
      </c>
      <c r="N975" s="27">
        <f>'Activity Report'!$S982</f>
        <v>0</v>
      </c>
      <c r="O975" s="27">
        <f>'Activity Report'!$T994</f>
        <v>0</v>
      </c>
    </row>
    <row r="976" spans="1:15" ht="12.5" x14ac:dyDescent="0.25">
      <c r="A976" s="27">
        <f>'Activity Report'!$F995</f>
        <v>0</v>
      </c>
      <c r="B976" s="27" t="str">
        <f>'Activity Report'!$J$5</f>
        <v>2025-2026</v>
      </c>
      <c r="C976" s="27">
        <f>'Activity Report'!$H995</f>
        <v>0</v>
      </c>
      <c r="D976" s="27">
        <f>'Activity Report'!$I995</f>
        <v>0</v>
      </c>
      <c r="E976" s="27">
        <f>'Activity Report'!J995</f>
        <v>0</v>
      </c>
      <c r="F976" s="27">
        <f>'Activity Report'!$K995</f>
        <v>0</v>
      </c>
      <c r="H976" s="27">
        <f>'Activity Report'!$M995</f>
        <v>0</v>
      </c>
      <c r="I976" s="27">
        <f>'Activity Report'!$N995</f>
        <v>0</v>
      </c>
      <c r="J976" s="28">
        <f>'Activity Report'!$O995</f>
        <v>0</v>
      </c>
      <c r="K976" s="27">
        <f>'Activity Report'!$P995</f>
        <v>0</v>
      </c>
      <c r="L976" s="27">
        <f>'Activity Report'!$Q995</f>
        <v>0</v>
      </c>
      <c r="M976" s="27">
        <f>'Activity Report'!$R983</f>
        <v>0</v>
      </c>
      <c r="N976" s="27">
        <f>'Activity Report'!$S983</f>
        <v>0</v>
      </c>
      <c r="O976" s="27">
        <f>'Activity Report'!$T995</f>
        <v>0</v>
      </c>
    </row>
    <row r="977" spans="1:15" ht="12.5" x14ac:dyDescent="0.25">
      <c r="A977" s="27">
        <f>'Activity Report'!$F996</f>
        <v>0</v>
      </c>
      <c r="B977" s="27" t="str">
        <f>'Activity Report'!$J$5</f>
        <v>2025-2026</v>
      </c>
      <c r="C977" s="27">
        <f>'Activity Report'!$H996</f>
        <v>0</v>
      </c>
      <c r="D977" s="27">
        <f>'Activity Report'!$I996</f>
        <v>0</v>
      </c>
      <c r="E977" s="27">
        <f>'Activity Report'!J996</f>
        <v>0</v>
      </c>
      <c r="F977" s="27">
        <f>'Activity Report'!$K996</f>
        <v>0</v>
      </c>
      <c r="H977" s="27">
        <f>'Activity Report'!$M996</f>
        <v>0</v>
      </c>
      <c r="I977" s="27">
        <f>'Activity Report'!$N996</f>
        <v>0</v>
      </c>
      <c r="J977" s="28">
        <f>'Activity Report'!$O996</f>
        <v>0</v>
      </c>
      <c r="K977" s="27">
        <f>'Activity Report'!$P996</f>
        <v>0</v>
      </c>
      <c r="L977" s="27">
        <f>'Activity Report'!$Q996</f>
        <v>0</v>
      </c>
      <c r="M977" s="27">
        <f>'Activity Report'!$R984</f>
        <v>0</v>
      </c>
      <c r="N977" s="27">
        <f>'Activity Report'!$S984</f>
        <v>0</v>
      </c>
      <c r="O977" s="27">
        <f>'Activity Report'!$T996</f>
        <v>0</v>
      </c>
    </row>
    <row r="978" spans="1:15" ht="12.5" x14ac:dyDescent="0.25">
      <c r="A978" s="27">
        <f>'Activity Report'!$F997</f>
        <v>0</v>
      </c>
      <c r="B978" s="27" t="str">
        <f>'Activity Report'!$J$5</f>
        <v>2025-2026</v>
      </c>
      <c r="C978" s="27">
        <f>'Activity Report'!$H997</f>
        <v>0</v>
      </c>
      <c r="D978" s="27">
        <f>'Activity Report'!$I997</f>
        <v>0</v>
      </c>
      <c r="E978" s="27">
        <f>'Activity Report'!J997</f>
        <v>0</v>
      </c>
      <c r="F978" s="27">
        <f>'Activity Report'!$K997</f>
        <v>0</v>
      </c>
      <c r="H978" s="27">
        <f>'Activity Report'!$M997</f>
        <v>0</v>
      </c>
      <c r="I978" s="27">
        <f>'Activity Report'!$N997</f>
        <v>0</v>
      </c>
      <c r="J978" s="28">
        <f>'Activity Report'!$O997</f>
        <v>0</v>
      </c>
      <c r="K978" s="27">
        <f>'Activity Report'!$P997</f>
        <v>0</v>
      </c>
      <c r="L978" s="27">
        <f>'Activity Report'!$Q997</f>
        <v>0</v>
      </c>
      <c r="M978" s="27">
        <f>'Activity Report'!$R985</f>
        <v>0</v>
      </c>
      <c r="N978" s="27">
        <f>'Activity Report'!$S985</f>
        <v>0</v>
      </c>
      <c r="O978" s="27">
        <f>'Activity Report'!$T997</f>
        <v>0</v>
      </c>
    </row>
    <row r="979" spans="1:15" ht="12.5" x14ac:dyDescent="0.25">
      <c r="A979" s="27">
        <f>'Activity Report'!$F998</f>
        <v>0</v>
      </c>
      <c r="B979" s="27" t="str">
        <f>'Activity Report'!$J$5</f>
        <v>2025-2026</v>
      </c>
      <c r="C979" s="27">
        <f>'Activity Report'!$H998</f>
        <v>0</v>
      </c>
      <c r="D979" s="27">
        <f>'Activity Report'!$I998</f>
        <v>0</v>
      </c>
      <c r="E979" s="27">
        <f>'Activity Report'!J998</f>
        <v>0</v>
      </c>
      <c r="F979" s="27">
        <f>'Activity Report'!$K998</f>
        <v>0</v>
      </c>
      <c r="H979" s="27">
        <f>'Activity Report'!$M998</f>
        <v>0</v>
      </c>
      <c r="I979" s="27">
        <f>'Activity Report'!$N998</f>
        <v>0</v>
      </c>
      <c r="J979" s="28">
        <f>'Activity Report'!$O998</f>
        <v>0</v>
      </c>
      <c r="K979" s="27">
        <f>'Activity Report'!$P998</f>
        <v>0</v>
      </c>
      <c r="L979" s="27">
        <f>'Activity Report'!$Q998</f>
        <v>0</v>
      </c>
      <c r="M979" s="27">
        <f>'Activity Report'!$R986</f>
        <v>0</v>
      </c>
      <c r="N979" s="27">
        <f>'Activity Report'!$S986</f>
        <v>0</v>
      </c>
      <c r="O979" s="27">
        <f>'Activity Report'!$T998</f>
        <v>0</v>
      </c>
    </row>
    <row r="980" spans="1:15" ht="12.5" x14ac:dyDescent="0.25">
      <c r="A980" s="27">
        <f>'Activity Report'!$F999</f>
        <v>0</v>
      </c>
      <c r="B980" s="27" t="str">
        <f>'Activity Report'!$J$5</f>
        <v>2025-2026</v>
      </c>
      <c r="C980" s="27">
        <f>'Activity Report'!$H999</f>
        <v>0</v>
      </c>
      <c r="D980" s="27">
        <f>'Activity Report'!$I999</f>
        <v>0</v>
      </c>
      <c r="E980" s="27">
        <f>'Activity Report'!J999</f>
        <v>0</v>
      </c>
      <c r="F980" s="27">
        <f>'Activity Report'!$K999</f>
        <v>0</v>
      </c>
      <c r="H980" s="27">
        <f>'Activity Report'!$M999</f>
        <v>0</v>
      </c>
      <c r="I980" s="27">
        <f>'Activity Report'!$N999</f>
        <v>0</v>
      </c>
      <c r="J980" s="28">
        <f>'Activity Report'!$O999</f>
        <v>0</v>
      </c>
      <c r="K980" s="27">
        <f>'Activity Report'!$P999</f>
        <v>0</v>
      </c>
      <c r="L980" s="27">
        <f>'Activity Report'!$Q999</f>
        <v>0</v>
      </c>
      <c r="M980" s="27">
        <f>'Activity Report'!$R987</f>
        <v>0</v>
      </c>
      <c r="N980" s="27">
        <f>'Activity Report'!$S987</f>
        <v>0</v>
      </c>
      <c r="O980" s="27">
        <f>'Activity Report'!$T999</f>
        <v>0</v>
      </c>
    </row>
    <row r="981" spans="1:15" ht="12.5" x14ac:dyDescent="0.25">
      <c r="A981" s="27">
        <f>'Activity Report'!$F1000</f>
        <v>0</v>
      </c>
      <c r="B981" s="27" t="str">
        <f>'Activity Report'!$J$5</f>
        <v>2025-2026</v>
      </c>
      <c r="C981" s="27">
        <f>'Activity Report'!$H1000</f>
        <v>0</v>
      </c>
      <c r="D981" s="27">
        <f>'Activity Report'!$I1000</f>
        <v>0</v>
      </c>
      <c r="E981" s="27">
        <f>'Activity Report'!J1000</f>
        <v>0</v>
      </c>
      <c r="F981" s="27">
        <f>'Activity Report'!$K1000</f>
        <v>0</v>
      </c>
      <c r="H981" s="27">
        <f>'Activity Report'!$M1000</f>
        <v>0</v>
      </c>
      <c r="I981" s="27">
        <f>'Activity Report'!$N1000</f>
        <v>0</v>
      </c>
      <c r="J981" s="28">
        <f>'Activity Report'!$O1000</f>
        <v>0</v>
      </c>
      <c r="K981" s="27">
        <f>'Activity Report'!$P1000</f>
        <v>0</v>
      </c>
      <c r="L981" s="27">
        <f>'Activity Report'!$Q1000</f>
        <v>0</v>
      </c>
      <c r="M981" s="27">
        <f>'Activity Report'!$R988</f>
        <v>0</v>
      </c>
      <c r="N981" s="27">
        <f>'Activity Report'!$S988</f>
        <v>0</v>
      </c>
      <c r="O981" s="27">
        <f>'Activity Report'!$T1000</f>
        <v>0</v>
      </c>
    </row>
    <row r="982" spans="1:15" ht="12.5" x14ac:dyDescent="0.25">
      <c r="A982" s="27">
        <f>'Activity Report'!$F1001</f>
        <v>0</v>
      </c>
      <c r="B982" s="27" t="str">
        <f>'Activity Report'!$J$5</f>
        <v>2025-2026</v>
      </c>
      <c r="C982" s="27">
        <f>'Activity Report'!$H1001</f>
        <v>0</v>
      </c>
      <c r="D982" s="27">
        <f>'Activity Report'!$I1001</f>
        <v>0</v>
      </c>
      <c r="E982" s="27">
        <f>'Activity Report'!J1001</f>
        <v>0</v>
      </c>
      <c r="F982" s="27">
        <f>'Activity Report'!$K1001</f>
        <v>0</v>
      </c>
      <c r="H982" s="27">
        <f>'Activity Report'!$M1001</f>
        <v>0</v>
      </c>
      <c r="I982" s="27">
        <f>'Activity Report'!$N1001</f>
        <v>0</v>
      </c>
      <c r="J982" s="28">
        <f>'Activity Report'!$O1001</f>
        <v>0</v>
      </c>
      <c r="K982" s="27">
        <f>'Activity Report'!$P1001</f>
        <v>0</v>
      </c>
      <c r="L982" s="27">
        <f>'Activity Report'!$Q1001</f>
        <v>0</v>
      </c>
      <c r="M982" s="27">
        <f>'Activity Report'!$R989</f>
        <v>0</v>
      </c>
      <c r="N982" s="27">
        <f>'Activity Report'!$S989</f>
        <v>0</v>
      </c>
      <c r="O982" s="27">
        <f>'Activity Report'!$T1001</f>
        <v>0</v>
      </c>
    </row>
    <row r="983" spans="1:15" ht="12.5" x14ac:dyDescent="0.25">
      <c r="A983" s="27">
        <f>'Activity Report'!$F1002</f>
        <v>0</v>
      </c>
      <c r="B983" s="27" t="str">
        <f>'Activity Report'!$J$5</f>
        <v>2025-2026</v>
      </c>
      <c r="C983" s="27">
        <f>'Activity Report'!$H1002</f>
        <v>0</v>
      </c>
      <c r="D983" s="27">
        <f>'Activity Report'!$I1002</f>
        <v>0</v>
      </c>
      <c r="E983" s="27">
        <f>'Activity Report'!J1002</f>
        <v>0</v>
      </c>
      <c r="F983" s="27">
        <f>'Activity Report'!$K1002</f>
        <v>0</v>
      </c>
      <c r="H983" s="27">
        <f>'Activity Report'!$M1002</f>
        <v>0</v>
      </c>
      <c r="I983" s="27">
        <f>'Activity Report'!$N1002</f>
        <v>0</v>
      </c>
      <c r="J983" s="28">
        <f>'Activity Report'!$O1002</f>
        <v>0</v>
      </c>
      <c r="K983" s="27">
        <f>'Activity Report'!$P1002</f>
        <v>0</v>
      </c>
      <c r="L983" s="27">
        <f>'Activity Report'!$Q1002</f>
        <v>0</v>
      </c>
      <c r="M983" s="27">
        <f>'Activity Report'!$R990</f>
        <v>0</v>
      </c>
      <c r="N983" s="27">
        <f>'Activity Report'!$S990</f>
        <v>0</v>
      </c>
      <c r="O983" s="27">
        <f>'Activity Report'!$T1002</f>
        <v>0</v>
      </c>
    </row>
    <row r="984" spans="1:15" ht="12.5" x14ac:dyDescent="0.25">
      <c r="A984" s="27">
        <f>'Activity Report'!$F1003</f>
        <v>0</v>
      </c>
      <c r="B984" s="27" t="str">
        <f>'Activity Report'!$J$5</f>
        <v>2025-2026</v>
      </c>
      <c r="C984" s="27">
        <f>'Activity Report'!$H1003</f>
        <v>0</v>
      </c>
      <c r="D984" s="27">
        <f>'Activity Report'!$I1003</f>
        <v>0</v>
      </c>
      <c r="E984" s="27">
        <f>'Activity Report'!J1003</f>
        <v>0</v>
      </c>
      <c r="F984" s="27">
        <f>'Activity Report'!$K1003</f>
        <v>0</v>
      </c>
      <c r="H984" s="27">
        <f>'Activity Report'!$M1003</f>
        <v>0</v>
      </c>
      <c r="I984" s="27">
        <f>'Activity Report'!$N1003</f>
        <v>0</v>
      </c>
      <c r="J984" s="28">
        <f>'Activity Report'!$O1003</f>
        <v>0</v>
      </c>
      <c r="K984" s="27">
        <f>'Activity Report'!$P1003</f>
        <v>0</v>
      </c>
      <c r="L984" s="27">
        <f>'Activity Report'!$Q1003</f>
        <v>0</v>
      </c>
      <c r="M984" s="27">
        <f>'Activity Report'!$R991</f>
        <v>0</v>
      </c>
      <c r="N984" s="27">
        <f>'Activity Report'!$S991</f>
        <v>0</v>
      </c>
      <c r="O984" s="27">
        <f>'Activity Report'!$T1003</f>
        <v>0</v>
      </c>
    </row>
    <row r="985" spans="1:15" ht="12.5" x14ac:dyDescent="0.25">
      <c r="A985" s="27">
        <f>'Activity Report'!$F1004</f>
        <v>0</v>
      </c>
      <c r="B985" s="27" t="str">
        <f>'Activity Report'!$J$5</f>
        <v>2025-2026</v>
      </c>
      <c r="C985" s="27">
        <f>'Activity Report'!$H1004</f>
        <v>0</v>
      </c>
      <c r="D985" s="27">
        <f>'Activity Report'!$I1004</f>
        <v>0</v>
      </c>
      <c r="E985" s="27">
        <f>'Activity Report'!J1004</f>
        <v>0</v>
      </c>
      <c r="F985" s="27">
        <f>'Activity Report'!$K1004</f>
        <v>0</v>
      </c>
      <c r="H985" s="27">
        <f>'Activity Report'!$M1004</f>
        <v>0</v>
      </c>
      <c r="I985" s="27">
        <f>'Activity Report'!$N1004</f>
        <v>0</v>
      </c>
      <c r="J985" s="28">
        <f>'Activity Report'!$O1004</f>
        <v>0</v>
      </c>
      <c r="K985" s="27">
        <f>'Activity Report'!$P1004</f>
        <v>0</v>
      </c>
      <c r="L985" s="27">
        <f>'Activity Report'!$Q1004</f>
        <v>0</v>
      </c>
      <c r="M985" s="27">
        <f>'Activity Report'!$R992</f>
        <v>0</v>
      </c>
      <c r="N985" s="27">
        <f>'Activity Report'!$S992</f>
        <v>0</v>
      </c>
      <c r="O985" s="27">
        <f>'Activity Report'!$T1004</f>
        <v>0</v>
      </c>
    </row>
    <row r="986" spans="1:15" ht="12.5" x14ac:dyDescent="0.25">
      <c r="A986" s="27">
        <f>'Activity Report'!$F1005</f>
        <v>0</v>
      </c>
      <c r="B986" s="27" t="str">
        <f>'Activity Report'!$J$5</f>
        <v>2025-2026</v>
      </c>
      <c r="C986" s="27">
        <f>'Activity Report'!$H1005</f>
        <v>0</v>
      </c>
      <c r="D986" s="27">
        <f>'Activity Report'!$I1005</f>
        <v>0</v>
      </c>
      <c r="E986" s="27">
        <f>'Activity Report'!J1005</f>
        <v>0</v>
      </c>
      <c r="F986" s="27">
        <f>'Activity Report'!$K1005</f>
        <v>0</v>
      </c>
      <c r="H986" s="27">
        <f>'Activity Report'!$M1005</f>
        <v>0</v>
      </c>
      <c r="I986" s="27">
        <f>'Activity Report'!$N1005</f>
        <v>0</v>
      </c>
      <c r="J986" s="28">
        <f>'Activity Report'!$O1005</f>
        <v>0</v>
      </c>
      <c r="K986" s="27">
        <f>'Activity Report'!$P1005</f>
        <v>0</v>
      </c>
      <c r="L986" s="27">
        <f>'Activity Report'!$Q1005</f>
        <v>0</v>
      </c>
      <c r="M986" s="27">
        <f>'Activity Report'!$R993</f>
        <v>0</v>
      </c>
      <c r="N986" s="27">
        <f>'Activity Report'!$S993</f>
        <v>0</v>
      </c>
      <c r="O986" s="27">
        <f>'Activity Report'!$T1005</f>
        <v>0</v>
      </c>
    </row>
    <row r="987" spans="1:15" ht="12.5" x14ac:dyDescent="0.25">
      <c r="A987" s="27">
        <f>'Activity Report'!$F1006</f>
        <v>0</v>
      </c>
      <c r="B987" s="27" t="str">
        <f>'Activity Report'!$J$5</f>
        <v>2025-2026</v>
      </c>
      <c r="C987" s="27">
        <f>'Activity Report'!$H1006</f>
        <v>0</v>
      </c>
      <c r="D987" s="27">
        <f>'Activity Report'!$I1006</f>
        <v>0</v>
      </c>
      <c r="E987" s="27">
        <f>'Activity Report'!J1006</f>
        <v>0</v>
      </c>
      <c r="F987" s="27">
        <f>'Activity Report'!$K1006</f>
        <v>0</v>
      </c>
      <c r="H987" s="27">
        <f>'Activity Report'!$M1006</f>
        <v>0</v>
      </c>
      <c r="I987" s="27">
        <f>'Activity Report'!$N1006</f>
        <v>0</v>
      </c>
      <c r="J987" s="28">
        <f>'Activity Report'!$O1006</f>
        <v>0</v>
      </c>
      <c r="K987" s="27">
        <f>'Activity Report'!$P1006</f>
        <v>0</v>
      </c>
      <c r="L987" s="27">
        <f>'Activity Report'!$Q1006</f>
        <v>0</v>
      </c>
      <c r="M987" s="27">
        <f>'Activity Report'!$R994</f>
        <v>0</v>
      </c>
      <c r="N987" s="27">
        <f>'Activity Report'!$S994</f>
        <v>0</v>
      </c>
      <c r="O987" s="27">
        <f>'Activity Report'!$T1006</f>
        <v>0</v>
      </c>
    </row>
    <row r="988" spans="1:15" ht="12.5" x14ac:dyDescent="0.25">
      <c r="A988" s="27">
        <f>'Activity Report'!$F1007</f>
        <v>0</v>
      </c>
      <c r="B988" s="27" t="str">
        <f>'Activity Report'!$J$5</f>
        <v>2025-2026</v>
      </c>
      <c r="C988" s="27">
        <f>'Activity Report'!$H1007</f>
        <v>0</v>
      </c>
      <c r="D988" s="27">
        <f>'Activity Report'!$I1007</f>
        <v>0</v>
      </c>
      <c r="E988" s="27">
        <f>'Activity Report'!J1007</f>
        <v>0</v>
      </c>
      <c r="F988" s="27">
        <f>'Activity Report'!$K1007</f>
        <v>0</v>
      </c>
      <c r="H988" s="27">
        <f>'Activity Report'!$M1007</f>
        <v>0</v>
      </c>
      <c r="I988" s="27">
        <f>'Activity Report'!$N1007</f>
        <v>0</v>
      </c>
      <c r="J988" s="28">
        <f>'Activity Report'!$O1007</f>
        <v>0</v>
      </c>
      <c r="K988" s="27">
        <f>'Activity Report'!$P1007</f>
        <v>0</v>
      </c>
      <c r="L988" s="27">
        <f>'Activity Report'!$Q1007</f>
        <v>0</v>
      </c>
      <c r="M988" s="27">
        <f>'Activity Report'!$R995</f>
        <v>0</v>
      </c>
      <c r="N988" s="27">
        <f>'Activity Report'!$S995</f>
        <v>0</v>
      </c>
      <c r="O988" s="27">
        <f>'Activity Report'!$T1007</f>
        <v>0</v>
      </c>
    </row>
    <row r="989" spans="1:15" ht="12.5" x14ac:dyDescent="0.25">
      <c r="A989" s="27">
        <f>'Activity Report'!$F1008</f>
        <v>0</v>
      </c>
      <c r="B989" s="27" t="str">
        <f>'Activity Report'!$J$5</f>
        <v>2025-2026</v>
      </c>
      <c r="C989" s="27">
        <f>'Activity Report'!$H1008</f>
        <v>0</v>
      </c>
      <c r="D989" s="27">
        <f>'Activity Report'!$I1008</f>
        <v>0</v>
      </c>
      <c r="E989" s="27">
        <f>'Activity Report'!J1008</f>
        <v>0</v>
      </c>
      <c r="F989" s="27">
        <f>'Activity Report'!$K1008</f>
        <v>0</v>
      </c>
      <c r="H989" s="27">
        <f>'Activity Report'!$M1008</f>
        <v>0</v>
      </c>
      <c r="I989" s="27">
        <f>'Activity Report'!$N1008</f>
        <v>0</v>
      </c>
      <c r="J989" s="28">
        <f>'Activity Report'!$O1008</f>
        <v>0</v>
      </c>
      <c r="K989" s="27">
        <f>'Activity Report'!$P1008</f>
        <v>0</v>
      </c>
      <c r="L989" s="27">
        <f>'Activity Report'!$Q1008</f>
        <v>0</v>
      </c>
      <c r="M989" s="27">
        <f>'Activity Report'!$R996</f>
        <v>0</v>
      </c>
      <c r="N989" s="27">
        <f>'Activity Report'!$S996</f>
        <v>0</v>
      </c>
      <c r="O989" s="27">
        <f>'Activity Report'!$T1008</f>
        <v>0</v>
      </c>
    </row>
    <row r="990" spans="1:15" ht="12.5" x14ac:dyDescent="0.25">
      <c r="A990" s="27">
        <f>'Activity Report'!$F1009</f>
        <v>0</v>
      </c>
      <c r="B990" s="27" t="str">
        <f>'Activity Report'!$J$5</f>
        <v>2025-2026</v>
      </c>
      <c r="C990" s="27">
        <f>'Activity Report'!$H1009</f>
        <v>0</v>
      </c>
      <c r="D990" s="27">
        <f>'Activity Report'!$I1009</f>
        <v>0</v>
      </c>
      <c r="E990" s="27">
        <f>'Activity Report'!J1009</f>
        <v>0</v>
      </c>
      <c r="F990" s="27">
        <f>'Activity Report'!$K1009</f>
        <v>0</v>
      </c>
      <c r="H990" s="27">
        <f>'Activity Report'!$M1009</f>
        <v>0</v>
      </c>
      <c r="I990" s="27">
        <f>'Activity Report'!$N1009</f>
        <v>0</v>
      </c>
      <c r="J990" s="28">
        <f>'Activity Report'!$O1009</f>
        <v>0</v>
      </c>
      <c r="K990" s="27">
        <f>'Activity Report'!$P1009</f>
        <v>0</v>
      </c>
      <c r="L990" s="27">
        <f>'Activity Report'!$Q1009</f>
        <v>0</v>
      </c>
      <c r="M990" s="27">
        <f>'Activity Report'!$R997</f>
        <v>0</v>
      </c>
      <c r="N990" s="27">
        <f>'Activity Report'!$S997</f>
        <v>0</v>
      </c>
      <c r="O990" s="27">
        <f>'Activity Report'!$T1009</f>
        <v>0</v>
      </c>
    </row>
    <row r="991" spans="1:15" ht="12.5" x14ac:dyDescent="0.25">
      <c r="A991" s="27">
        <f>'Activity Report'!$F1010</f>
        <v>0</v>
      </c>
      <c r="B991" s="27" t="str">
        <f>'Activity Report'!$J$5</f>
        <v>2025-2026</v>
      </c>
      <c r="C991" s="27">
        <f>'Activity Report'!$H1010</f>
        <v>0</v>
      </c>
      <c r="D991" s="27">
        <f>'Activity Report'!$I1010</f>
        <v>0</v>
      </c>
      <c r="E991" s="27">
        <f>'Activity Report'!J1010</f>
        <v>0</v>
      </c>
      <c r="F991" s="27">
        <f>'Activity Report'!$K1010</f>
        <v>0</v>
      </c>
      <c r="H991" s="27">
        <f>'Activity Report'!$M1010</f>
        <v>0</v>
      </c>
      <c r="I991" s="27">
        <f>'Activity Report'!$N1010</f>
        <v>0</v>
      </c>
      <c r="J991" s="28">
        <f>'Activity Report'!$O1010</f>
        <v>0</v>
      </c>
      <c r="K991" s="27">
        <f>'Activity Report'!$P1010</f>
        <v>0</v>
      </c>
      <c r="L991" s="27">
        <f>'Activity Report'!$Q1010</f>
        <v>0</v>
      </c>
      <c r="M991" s="27">
        <f>'Activity Report'!$R998</f>
        <v>0</v>
      </c>
      <c r="N991" s="27">
        <f>'Activity Report'!$S998</f>
        <v>0</v>
      </c>
      <c r="O991" s="27">
        <f>'Activity Report'!$T1010</f>
        <v>0</v>
      </c>
    </row>
    <row r="992" spans="1:15" ht="12.5" x14ac:dyDescent="0.25">
      <c r="A992" s="27">
        <f>'Activity Report'!$F1011</f>
        <v>0</v>
      </c>
      <c r="B992" s="27" t="str">
        <f>'Activity Report'!$J$5</f>
        <v>2025-2026</v>
      </c>
      <c r="C992" s="27">
        <f>'Activity Report'!$H1011</f>
        <v>0</v>
      </c>
      <c r="D992" s="27">
        <f>'Activity Report'!$I1011</f>
        <v>0</v>
      </c>
      <c r="E992" s="27">
        <f>'Activity Report'!J1011</f>
        <v>0</v>
      </c>
      <c r="F992" s="27">
        <f>'Activity Report'!$K1011</f>
        <v>0</v>
      </c>
      <c r="H992" s="27">
        <f>'Activity Report'!$M1011</f>
        <v>0</v>
      </c>
      <c r="I992" s="27">
        <f>'Activity Report'!$N1011</f>
        <v>0</v>
      </c>
      <c r="J992" s="28">
        <f>'Activity Report'!$O1011</f>
        <v>0</v>
      </c>
      <c r="K992" s="27">
        <f>'Activity Report'!$P1011</f>
        <v>0</v>
      </c>
      <c r="L992" s="27">
        <f>'Activity Report'!$Q1011</f>
        <v>0</v>
      </c>
      <c r="M992" s="27">
        <f>'Activity Report'!$R999</f>
        <v>0</v>
      </c>
      <c r="N992" s="27">
        <f>'Activity Report'!$S999</f>
        <v>0</v>
      </c>
      <c r="O992" s="27">
        <f>'Activity Report'!$T1011</f>
        <v>0</v>
      </c>
    </row>
    <row r="993" spans="1:15" ht="12.5" x14ac:dyDescent="0.25">
      <c r="A993" s="27">
        <f>'Activity Report'!$F1012</f>
        <v>0</v>
      </c>
      <c r="B993" s="27" t="str">
        <f>'Activity Report'!$J$5</f>
        <v>2025-2026</v>
      </c>
      <c r="C993" s="27">
        <f>'Activity Report'!$H1012</f>
        <v>0</v>
      </c>
      <c r="D993" s="27">
        <f>'Activity Report'!$I1012</f>
        <v>0</v>
      </c>
      <c r="E993" s="27">
        <f>'Activity Report'!J1012</f>
        <v>0</v>
      </c>
      <c r="F993" s="27">
        <f>'Activity Report'!$K1012</f>
        <v>0</v>
      </c>
      <c r="H993" s="27">
        <f>'Activity Report'!$M1012</f>
        <v>0</v>
      </c>
      <c r="I993" s="27">
        <f>'Activity Report'!$N1012</f>
        <v>0</v>
      </c>
      <c r="J993" s="28">
        <f>'Activity Report'!$O1012</f>
        <v>0</v>
      </c>
      <c r="K993" s="27">
        <f>'Activity Report'!$P1012</f>
        <v>0</v>
      </c>
      <c r="L993" s="27">
        <f>'Activity Report'!$Q1012</f>
        <v>0</v>
      </c>
      <c r="M993" s="27">
        <f>'Activity Report'!$R1000</f>
        <v>0</v>
      </c>
      <c r="N993" s="27">
        <f>'Activity Report'!$S1000</f>
        <v>0</v>
      </c>
      <c r="O993" s="27">
        <f>'Activity Report'!$T1012</f>
        <v>0</v>
      </c>
    </row>
    <row r="994" spans="1:15" ht="12.5" x14ac:dyDescent="0.25">
      <c r="A994" s="27">
        <f>'Activity Report'!$F1013</f>
        <v>0</v>
      </c>
      <c r="B994" s="27" t="str">
        <f>'Activity Report'!$J$5</f>
        <v>2025-2026</v>
      </c>
      <c r="C994" s="27">
        <f>'Activity Report'!$H1013</f>
        <v>0</v>
      </c>
      <c r="D994" s="27">
        <f>'Activity Report'!$I1013</f>
        <v>0</v>
      </c>
      <c r="E994" s="27">
        <f>'Activity Report'!J1013</f>
        <v>0</v>
      </c>
      <c r="F994" s="27">
        <f>'Activity Report'!$K1013</f>
        <v>0</v>
      </c>
      <c r="H994" s="27">
        <f>'Activity Report'!$M1013</f>
        <v>0</v>
      </c>
      <c r="I994" s="27">
        <f>'Activity Report'!$N1013</f>
        <v>0</v>
      </c>
      <c r="J994" s="28">
        <f>'Activity Report'!$O1013</f>
        <v>0</v>
      </c>
      <c r="K994" s="27">
        <f>'Activity Report'!$P1013</f>
        <v>0</v>
      </c>
      <c r="L994" s="27">
        <f>'Activity Report'!$Q1013</f>
        <v>0</v>
      </c>
      <c r="M994" s="27">
        <f>'Activity Report'!$R1001</f>
        <v>0</v>
      </c>
      <c r="N994" s="27">
        <f>'Activity Report'!$S1001</f>
        <v>0</v>
      </c>
      <c r="O994" s="27">
        <f>'Activity Report'!$T1013</f>
        <v>0</v>
      </c>
    </row>
    <row r="995" spans="1:15" ht="12.5" x14ac:dyDescent="0.25">
      <c r="A995" s="27">
        <f>'Activity Report'!$F1014</f>
        <v>0</v>
      </c>
      <c r="B995" s="27" t="str">
        <f>'Activity Report'!$J$5</f>
        <v>2025-2026</v>
      </c>
      <c r="C995" s="27">
        <f>'Activity Report'!$H1014</f>
        <v>0</v>
      </c>
      <c r="D995" s="27">
        <f>'Activity Report'!$I1014</f>
        <v>0</v>
      </c>
      <c r="E995" s="27">
        <f>'Activity Report'!J1014</f>
        <v>0</v>
      </c>
      <c r="F995" s="27">
        <f>'Activity Report'!$K1014</f>
        <v>0</v>
      </c>
      <c r="H995" s="27">
        <f>'Activity Report'!$M1014</f>
        <v>0</v>
      </c>
      <c r="I995" s="27">
        <f>'Activity Report'!$N1014</f>
        <v>0</v>
      </c>
      <c r="J995" s="28">
        <f>'Activity Report'!$O1014</f>
        <v>0</v>
      </c>
      <c r="K995" s="27">
        <f>'Activity Report'!$P1014</f>
        <v>0</v>
      </c>
      <c r="L995" s="27">
        <f>'Activity Report'!$Q1014</f>
        <v>0</v>
      </c>
      <c r="M995" s="27">
        <f>'Activity Report'!$R1002</f>
        <v>0</v>
      </c>
      <c r="N995" s="27">
        <f>'Activity Report'!$S1002</f>
        <v>0</v>
      </c>
      <c r="O995" s="27">
        <f>'Activity Report'!$T1014</f>
        <v>0</v>
      </c>
    </row>
    <row r="996" spans="1:15" ht="12.5" x14ac:dyDescent="0.25">
      <c r="A996" s="27">
        <f>'Activity Report'!$F1015</f>
        <v>0</v>
      </c>
      <c r="B996" s="27" t="str">
        <f>'Activity Report'!$J$5</f>
        <v>2025-2026</v>
      </c>
      <c r="C996" s="27">
        <f>'Activity Report'!$H1015</f>
        <v>0</v>
      </c>
      <c r="D996" s="27">
        <f>'Activity Report'!$I1015</f>
        <v>0</v>
      </c>
      <c r="E996" s="27">
        <f>'Activity Report'!J1015</f>
        <v>0</v>
      </c>
      <c r="F996" s="27">
        <f>'Activity Report'!$K1015</f>
        <v>0</v>
      </c>
      <c r="H996" s="27">
        <f>'Activity Report'!$M1015</f>
        <v>0</v>
      </c>
      <c r="I996" s="27">
        <f>'Activity Report'!$N1015</f>
        <v>0</v>
      </c>
      <c r="J996" s="28">
        <f>'Activity Report'!$O1015</f>
        <v>0</v>
      </c>
      <c r="K996" s="27">
        <f>'Activity Report'!$P1015</f>
        <v>0</v>
      </c>
      <c r="L996" s="27">
        <f>'Activity Report'!$Q1015</f>
        <v>0</v>
      </c>
      <c r="M996" s="27">
        <f>'Activity Report'!$R1003</f>
        <v>0</v>
      </c>
      <c r="N996" s="27">
        <f>'Activity Report'!$S1003</f>
        <v>0</v>
      </c>
      <c r="O996" s="27">
        <f>'Activity Report'!$T1015</f>
        <v>0</v>
      </c>
    </row>
    <row r="997" spans="1:15" ht="12.5" x14ac:dyDescent="0.25">
      <c r="A997" s="27">
        <f>'Activity Report'!$F1016</f>
        <v>0</v>
      </c>
      <c r="B997" s="27" t="str">
        <f>'Activity Report'!$J$5</f>
        <v>2025-2026</v>
      </c>
      <c r="C997" s="27">
        <f>'Activity Report'!$H1016</f>
        <v>0</v>
      </c>
      <c r="D997" s="27">
        <f>'Activity Report'!$I1016</f>
        <v>0</v>
      </c>
      <c r="E997" s="27">
        <f>'Activity Report'!J1016</f>
        <v>0</v>
      </c>
      <c r="F997" s="27">
        <f>'Activity Report'!$K1016</f>
        <v>0</v>
      </c>
      <c r="H997" s="27">
        <f>'Activity Report'!$M1016</f>
        <v>0</v>
      </c>
      <c r="I997" s="27">
        <f>'Activity Report'!$N1016</f>
        <v>0</v>
      </c>
      <c r="J997" s="28">
        <f>'Activity Report'!$O1016</f>
        <v>0</v>
      </c>
      <c r="K997" s="27">
        <f>'Activity Report'!$P1016</f>
        <v>0</v>
      </c>
      <c r="L997" s="27">
        <f>'Activity Report'!$Q1016</f>
        <v>0</v>
      </c>
      <c r="M997" s="27">
        <f>'Activity Report'!$R1004</f>
        <v>0</v>
      </c>
      <c r="N997" s="27">
        <f>'Activity Report'!$S1004</f>
        <v>0</v>
      </c>
      <c r="O997" s="27">
        <f>'Activity Report'!$T1016</f>
        <v>0</v>
      </c>
    </row>
    <row r="998" spans="1:15" ht="12.5" x14ac:dyDescent="0.25">
      <c r="A998" s="27">
        <f>'Activity Report'!$F1017</f>
        <v>0</v>
      </c>
      <c r="B998" s="27" t="str">
        <f>'Activity Report'!$J$5</f>
        <v>2025-2026</v>
      </c>
      <c r="C998" s="27">
        <f>'Activity Report'!$H1017</f>
        <v>0</v>
      </c>
      <c r="D998" s="27">
        <f>'Activity Report'!$I1017</f>
        <v>0</v>
      </c>
      <c r="E998" s="27">
        <f>'Activity Report'!J1017</f>
        <v>0</v>
      </c>
      <c r="F998" s="27">
        <f>'Activity Report'!$K1017</f>
        <v>0</v>
      </c>
      <c r="H998" s="27">
        <f>'Activity Report'!$M1017</f>
        <v>0</v>
      </c>
      <c r="I998" s="27">
        <f>'Activity Report'!$N1017</f>
        <v>0</v>
      </c>
      <c r="J998" s="28">
        <f>'Activity Report'!$O1017</f>
        <v>0</v>
      </c>
      <c r="K998" s="27">
        <f>'Activity Report'!$P1017</f>
        <v>0</v>
      </c>
      <c r="L998" s="27">
        <f>'Activity Report'!$Q1017</f>
        <v>0</v>
      </c>
      <c r="M998" s="27">
        <f>'Activity Report'!$R1005</f>
        <v>0</v>
      </c>
      <c r="N998" s="27">
        <f>'Activity Report'!$S1005</f>
        <v>0</v>
      </c>
      <c r="O998" s="27">
        <f>'Activity Report'!$T1017</f>
        <v>0</v>
      </c>
    </row>
    <row r="999" spans="1:15" ht="12.5" x14ac:dyDescent="0.25">
      <c r="A999" s="27">
        <f>'Activity Report'!$F1018</f>
        <v>0</v>
      </c>
      <c r="B999" s="27" t="str">
        <f>'Activity Report'!$J$5</f>
        <v>2025-2026</v>
      </c>
      <c r="C999" s="27">
        <f>'Activity Report'!$H1018</f>
        <v>0</v>
      </c>
      <c r="D999" s="27">
        <f>'Activity Report'!$I1018</f>
        <v>0</v>
      </c>
      <c r="E999" s="27">
        <f>'Activity Report'!J1018</f>
        <v>0</v>
      </c>
      <c r="F999" s="27">
        <f>'Activity Report'!$K1018</f>
        <v>0</v>
      </c>
      <c r="H999" s="27">
        <f>'Activity Report'!$M1018</f>
        <v>0</v>
      </c>
      <c r="I999" s="27">
        <f>'Activity Report'!$N1018</f>
        <v>0</v>
      </c>
      <c r="J999" s="28">
        <f>'Activity Report'!$O1018</f>
        <v>0</v>
      </c>
      <c r="K999" s="27">
        <f>'Activity Report'!$P1018</f>
        <v>0</v>
      </c>
      <c r="L999" s="27">
        <f>'Activity Report'!$Q1018</f>
        <v>0</v>
      </c>
      <c r="M999" s="27">
        <f>'Activity Report'!$R1006</f>
        <v>0</v>
      </c>
      <c r="N999" s="27">
        <f>'Activity Report'!$S1006</f>
        <v>0</v>
      </c>
      <c r="O999" s="27">
        <f>'Activity Report'!$T1018</f>
        <v>0</v>
      </c>
    </row>
    <row r="1000" spans="1:15" ht="12.5" x14ac:dyDescent="0.25">
      <c r="A1000" s="27">
        <f>'Activity Report'!$F1019</f>
        <v>0</v>
      </c>
      <c r="B1000" s="27" t="str">
        <f>'Activity Report'!$J$5</f>
        <v>2025-2026</v>
      </c>
      <c r="C1000" s="27">
        <f>'Activity Report'!$H1019</f>
        <v>0</v>
      </c>
      <c r="D1000" s="27">
        <f>'Activity Report'!$I1019</f>
        <v>0</v>
      </c>
      <c r="E1000" s="27">
        <f>'Activity Report'!J1019</f>
        <v>0</v>
      </c>
      <c r="F1000" s="27">
        <f>'Activity Report'!$K1019</f>
        <v>0</v>
      </c>
      <c r="H1000" s="27">
        <f>'Activity Report'!$M1019</f>
        <v>0</v>
      </c>
      <c r="I1000" s="27">
        <f>'Activity Report'!$N1019</f>
        <v>0</v>
      </c>
      <c r="J1000" s="28">
        <f>'Activity Report'!$O1019</f>
        <v>0</v>
      </c>
      <c r="K1000" s="27">
        <f>'Activity Report'!$P1019</f>
        <v>0</v>
      </c>
      <c r="L1000" s="27">
        <f>'Activity Report'!$Q1019</f>
        <v>0</v>
      </c>
      <c r="M1000" s="27">
        <f>'Activity Report'!$R1007</f>
        <v>0</v>
      </c>
      <c r="N1000" s="27">
        <f>'Activity Report'!$S1007</f>
        <v>0</v>
      </c>
      <c r="O1000" s="27">
        <f>'Activity Report'!$T1019</f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  <outlinePr summaryBelow="0" summaryRight="0"/>
  </sheetPr>
  <dimension ref="A1:P63"/>
  <sheetViews>
    <sheetView workbookViewId="0">
      <selection activeCell="G5" sqref="G5"/>
    </sheetView>
  </sheetViews>
  <sheetFormatPr defaultColWidth="12.6328125" defaultRowHeight="15.75" customHeight="1" x14ac:dyDescent="0.25"/>
  <cols>
    <col min="1" max="1" width="41.7265625" style="58" customWidth="1"/>
    <col min="2" max="2" width="12.6328125" style="58"/>
    <col min="3" max="3" width="3.6328125" style="58" customWidth="1"/>
    <col min="4" max="5" width="12.6328125" style="58"/>
    <col min="6" max="6" width="3.7265625" style="58" customWidth="1"/>
    <col min="7" max="7" width="23.90625" style="58" bestFit="1" customWidth="1"/>
    <col min="8" max="8" width="9.453125" style="58" customWidth="1"/>
    <col min="9" max="9" width="8" style="58" customWidth="1"/>
    <col min="10" max="10" width="38.7265625" style="58" bestFit="1" customWidth="1"/>
    <col min="11" max="11" width="3.36328125" style="58" customWidth="1"/>
    <col min="12" max="12" width="3.7265625" style="58" customWidth="1"/>
    <col min="13" max="13" width="12.453125" style="58" customWidth="1"/>
    <col min="14" max="14" width="3.7265625" style="58" customWidth="1"/>
    <col min="15" max="15" width="12.6328125" style="58"/>
    <col min="16" max="16" width="38.81640625" style="58" bestFit="1" customWidth="1"/>
    <col min="17" max="16384" width="12.6328125" style="58"/>
  </cols>
  <sheetData>
    <row r="1" spans="1:16" ht="13" x14ac:dyDescent="0.25">
      <c r="A1" s="57" t="s">
        <v>33</v>
      </c>
      <c r="B1" s="21" t="s">
        <v>35</v>
      </c>
      <c r="C1" s="57"/>
      <c r="D1" s="57" t="s">
        <v>7</v>
      </c>
      <c r="E1" s="57" t="s">
        <v>8</v>
      </c>
      <c r="F1" s="57"/>
      <c r="G1" s="57" t="s">
        <v>28</v>
      </c>
      <c r="H1" s="57"/>
      <c r="I1" s="57"/>
      <c r="J1" s="57" t="s">
        <v>21</v>
      </c>
      <c r="K1" s="57"/>
      <c r="L1" s="77" t="s">
        <v>34</v>
      </c>
      <c r="M1" s="78"/>
      <c r="N1" s="78"/>
    </row>
    <row r="2" spans="1:16" ht="13" x14ac:dyDescent="0.25">
      <c r="A2" s="59" t="s">
        <v>150</v>
      </c>
      <c r="B2" s="21" t="s">
        <v>42</v>
      </c>
      <c r="C2" s="59"/>
      <c r="D2" s="57" t="s">
        <v>156</v>
      </c>
      <c r="E2" s="57" t="s">
        <v>156</v>
      </c>
      <c r="F2" s="60"/>
      <c r="G2" s="59" t="s">
        <v>152</v>
      </c>
      <c r="H2" s="57"/>
      <c r="I2" s="57"/>
      <c r="J2" s="59" t="s">
        <v>152</v>
      </c>
      <c r="K2" s="59"/>
      <c r="L2" s="61"/>
      <c r="M2" s="59" t="s">
        <v>152</v>
      </c>
      <c r="N2" s="62"/>
      <c r="P2" s="66" t="s">
        <v>36</v>
      </c>
    </row>
    <row r="3" spans="1:16" ht="13" x14ac:dyDescent="0.25">
      <c r="A3" s="66" t="s">
        <v>36</v>
      </c>
      <c r="B3" s="21" t="s">
        <v>48</v>
      </c>
      <c r="C3" s="59"/>
      <c r="D3" s="60" t="s">
        <v>37</v>
      </c>
      <c r="E3" s="59" t="s">
        <v>38</v>
      </c>
      <c r="F3" s="60"/>
      <c r="G3" s="59" t="s">
        <v>39</v>
      </c>
      <c r="H3" s="59"/>
      <c r="I3" s="59"/>
      <c r="J3" s="66" t="s">
        <v>40</v>
      </c>
      <c r="K3" s="60"/>
      <c r="L3" s="63">
        <v>1</v>
      </c>
      <c r="M3" s="60" t="s">
        <v>41</v>
      </c>
      <c r="N3" s="64">
        <v>5</v>
      </c>
      <c r="P3" s="66" t="s">
        <v>43</v>
      </c>
    </row>
    <row r="4" spans="1:16" ht="13" x14ac:dyDescent="0.25">
      <c r="A4" s="66" t="s">
        <v>43</v>
      </c>
      <c r="B4" s="21" t="s">
        <v>54</v>
      </c>
      <c r="C4" s="59"/>
      <c r="D4" s="60" t="s">
        <v>44</v>
      </c>
      <c r="E4" s="59" t="s">
        <v>45</v>
      </c>
      <c r="F4" s="60"/>
      <c r="G4" s="59" t="s">
        <v>46</v>
      </c>
      <c r="H4" s="59">
        <v>5</v>
      </c>
      <c r="I4" s="59"/>
      <c r="J4" s="66" t="s">
        <v>139</v>
      </c>
      <c r="K4" s="60"/>
      <c r="L4" s="63">
        <v>2</v>
      </c>
      <c r="M4" s="60" t="s">
        <v>47</v>
      </c>
      <c r="N4" s="64">
        <v>10</v>
      </c>
      <c r="P4" s="66" t="s">
        <v>49</v>
      </c>
    </row>
    <row r="5" spans="1:16" ht="13" x14ac:dyDescent="0.25">
      <c r="A5" s="66" t="s">
        <v>49</v>
      </c>
      <c r="B5" s="21" t="s">
        <v>48</v>
      </c>
      <c r="C5" s="59"/>
      <c r="D5" s="60" t="s">
        <v>50</v>
      </c>
      <c r="E5" s="59" t="s">
        <v>51</v>
      </c>
      <c r="F5" s="60"/>
      <c r="G5" s="60" t="s">
        <v>52</v>
      </c>
      <c r="H5" s="59">
        <v>10</v>
      </c>
      <c r="I5" s="59"/>
      <c r="J5" s="66" t="s">
        <v>59</v>
      </c>
      <c r="K5" s="60"/>
      <c r="L5" s="63">
        <v>3</v>
      </c>
      <c r="M5" s="60" t="s">
        <v>53</v>
      </c>
      <c r="N5" s="64">
        <v>15</v>
      </c>
      <c r="P5" s="66" t="s">
        <v>55</v>
      </c>
    </row>
    <row r="6" spans="1:16" ht="13" x14ac:dyDescent="0.25">
      <c r="A6" s="66" t="s">
        <v>55</v>
      </c>
      <c r="B6" s="21" t="s">
        <v>66</v>
      </c>
      <c r="C6" s="59"/>
      <c r="D6" s="60" t="s">
        <v>56</v>
      </c>
      <c r="E6" s="60" t="s">
        <v>57</v>
      </c>
      <c r="F6" s="60"/>
      <c r="G6" s="60" t="s">
        <v>58</v>
      </c>
      <c r="H6" s="59">
        <v>10</v>
      </c>
      <c r="I6" s="60"/>
      <c r="J6" s="66" t="s">
        <v>173</v>
      </c>
      <c r="K6" s="60"/>
      <c r="L6" s="63">
        <v>4</v>
      </c>
      <c r="M6" s="60" t="s">
        <v>60</v>
      </c>
      <c r="N6" s="64">
        <v>20</v>
      </c>
      <c r="P6" s="66" t="s">
        <v>61</v>
      </c>
    </row>
    <row r="7" spans="1:16" ht="13" x14ac:dyDescent="0.25">
      <c r="A7" s="66" t="s">
        <v>61</v>
      </c>
      <c r="B7" s="21" t="s">
        <v>72</v>
      </c>
      <c r="C7" s="59"/>
      <c r="D7" s="60" t="s">
        <v>62</v>
      </c>
      <c r="E7" s="60" t="s">
        <v>63</v>
      </c>
      <c r="F7" s="60"/>
      <c r="G7" s="60" t="s">
        <v>64</v>
      </c>
      <c r="H7" s="60">
        <v>10</v>
      </c>
      <c r="I7" s="60"/>
      <c r="J7" s="66" t="s">
        <v>174</v>
      </c>
      <c r="K7" s="60"/>
      <c r="L7" s="60"/>
      <c r="M7" s="60"/>
      <c r="N7" s="60"/>
      <c r="P7" s="66" t="s">
        <v>67</v>
      </c>
    </row>
    <row r="8" spans="1:16" ht="13" x14ac:dyDescent="0.25">
      <c r="A8" s="66" t="s">
        <v>67</v>
      </c>
      <c r="B8" s="21" t="s">
        <v>77</v>
      </c>
      <c r="C8" s="59"/>
      <c r="D8" s="60" t="s">
        <v>68</v>
      </c>
      <c r="E8" s="60" t="s">
        <v>69</v>
      </c>
      <c r="F8" s="60"/>
      <c r="G8" s="59" t="s">
        <v>70</v>
      </c>
      <c r="H8" s="60">
        <v>10</v>
      </c>
      <c r="I8" s="60"/>
      <c r="J8" s="66" t="s">
        <v>71</v>
      </c>
      <c r="K8" s="60"/>
      <c r="L8" s="60"/>
      <c r="N8" s="60"/>
      <c r="P8" s="66" t="s">
        <v>73</v>
      </c>
    </row>
    <row r="9" spans="1:16" ht="13" x14ac:dyDescent="0.25">
      <c r="A9" s="66" t="s">
        <v>73</v>
      </c>
      <c r="B9" s="21" t="s">
        <v>72</v>
      </c>
      <c r="C9" s="59"/>
      <c r="D9" s="60"/>
      <c r="E9" s="60" t="s">
        <v>74</v>
      </c>
      <c r="F9" s="60"/>
      <c r="G9" s="59" t="s">
        <v>171</v>
      </c>
      <c r="H9" s="58">
        <v>10</v>
      </c>
      <c r="I9" s="59"/>
      <c r="J9" s="66" t="s">
        <v>191</v>
      </c>
      <c r="K9" s="60"/>
      <c r="L9" s="60"/>
      <c r="N9" s="60"/>
      <c r="P9" s="66" t="s">
        <v>78</v>
      </c>
    </row>
    <row r="10" spans="1:16" ht="13" x14ac:dyDescent="0.25">
      <c r="A10" s="66" t="s">
        <v>78</v>
      </c>
      <c r="B10" s="21" t="s">
        <v>54</v>
      </c>
      <c r="C10" s="59"/>
      <c r="D10" s="60"/>
      <c r="E10" s="60" t="s">
        <v>79</v>
      </c>
      <c r="F10" s="60"/>
      <c r="G10" s="59" t="s">
        <v>75</v>
      </c>
      <c r="H10" s="60">
        <v>5</v>
      </c>
      <c r="I10" s="59"/>
      <c r="J10" s="66" t="s">
        <v>166</v>
      </c>
      <c r="K10" s="60"/>
      <c r="L10" s="60"/>
      <c r="N10" s="60"/>
      <c r="P10" s="66" t="s">
        <v>81</v>
      </c>
    </row>
    <row r="11" spans="1:16" ht="13" x14ac:dyDescent="0.25">
      <c r="A11" s="66" t="s">
        <v>81</v>
      </c>
      <c r="B11" s="21" t="s">
        <v>42</v>
      </c>
      <c r="C11" s="59"/>
      <c r="D11" s="60"/>
      <c r="E11" s="60" t="s">
        <v>82</v>
      </c>
      <c r="F11" s="60"/>
      <c r="G11" s="59"/>
      <c r="H11" s="59"/>
      <c r="I11" s="59"/>
      <c r="J11" s="66" t="s">
        <v>167</v>
      </c>
      <c r="K11" s="60"/>
      <c r="L11" s="60"/>
      <c r="N11" s="60"/>
      <c r="P11" s="66" t="s">
        <v>84</v>
      </c>
    </row>
    <row r="12" spans="1:16" ht="13" x14ac:dyDescent="0.25">
      <c r="A12" s="66" t="s">
        <v>84</v>
      </c>
      <c r="B12" s="21" t="s">
        <v>42</v>
      </c>
      <c r="C12" s="59"/>
      <c r="D12" s="60"/>
      <c r="E12" s="60" t="s">
        <v>85</v>
      </c>
      <c r="F12" s="60"/>
      <c r="G12" s="59"/>
      <c r="H12" s="59"/>
      <c r="I12" s="59"/>
      <c r="J12" s="66" t="s">
        <v>175</v>
      </c>
      <c r="K12" s="60"/>
      <c r="L12" s="60"/>
      <c r="M12" s="60"/>
      <c r="N12" s="60"/>
      <c r="P12" s="66" t="s">
        <v>86</v>
      </c>
    </row>
    <row r="13" spans="1:16" ht="13" x14ac:dyDescent="0.25">
      <c r="A13" s="66" t="s">
        <v>86</v>
      </c>
      <c r="B13" s="21" t="s">
        <v>91</v>
      </c>
      <c r="C13" s="59"/>
      <c r="D13" s="60"/>
      <c r="E13" s="60" t="s">
        <v>87</v>
      </c>
      <c r="F13" s="60"/>
      <c r="G13" s="59"/>
      <c r="H13" s="59"/>
      <c r="I13" s="59"/>
      <c r="J13" s="66" t="s">
        <v>176</v>
      </c>
      <c r="K13" s="60"/>
      <c r="L13" s="60"/>
      <c r="M13" s="60"/>
      <c r="N13" s="60"/>
      <c r="P13" s="66" t="s">
        <v>88</v>
      </c>
    </row>
    <row r="14" spans="1:16" ht="13" x14ac:dyDescent="0.25">
      <c r="A14" s="66" t="s">
        <v>88</v>
      </c>
      <c r="B14" s="21" t="s">
        <v>42</v>
      </c>
      <c r="C14" s="59"/>
      <c r="D14" s="60"/>
      <c r="E14" s="60" t="s">
        <v>89</v>
      </c>
      <c r="F14" s="60"/>
      <c r="G14" s="59"/>
      <c r="H14" s="59"/>
      <c r="I14" s="59"/>
      <c r="J14" s="66" t="s">
        <v>177</v>
      </c>
      <c r="K14" s="60"/>
      <c r="L14" s="60"/>
      <c r="M14" s="60"/>
      <c r="N14" s="60"/>
      <c r="P14" s="66" t="s">
        <v>92</v>
      </c>
    </row>
    <row r="15" spans="1:16" ht="13" x14ac:dyDescent="0.25">
      <c r="A15" s="66" t="s">
        <v>92</v>
      </c>
      <c r="B15" s="21" t="s">
        <v>54</v>
      </c>
      <c r="C15" s="59"/>
      <c r="D15" s="60"/>
      <c r="E15" s="60"/>
      <c r="F15" s="60"/>
      <c r="G15" s="59"/>
      <c r="H15" s="59"/>
      <c r="I15" s="59"/>
      <c r="J15" s="66" t="s">
        <v>76</v>
      </c>
      <c r="K15" s="60"/>
      <c r="L15" s="60"/>
      <c r="M15" s="60"/>
      <c r="N15" s="60"/>
      <c r="P15" s="66" t="s">
        <v>94</v>
      </c>
    </row>
    <row r="16" spans="1:16" ht="13" x14ac:dyDescent="0.25">
      <c r="A16" s="66" t="s">
        <v>94</v>
      </c>
      <c r="B16" s="21" t="s">
        <v>72</v>
      </c>
      <c r="C16" s="59"/>
      <c r="D16" s="60"/>
      <c r="E16" s="60"/>
      <c r="F16" s="60"/>
      <c r="G16" s="59"/>
      <c r="H16" s="59"/>
      <c r="I16" s="59"/>
      <c r="J16" s="66" t="s">
        <v>178</v>
      </c>
      <c r="K16" s="60"/>
      <c r="L16" s="60"/>
      <c r="M16" s="60"/>
      <c r="N16" s="60"/>
      <c r="P16" s="66" t="s">
        <v>96</v>
      </c>
    </row>
    <row r="17" spans="1:16" ht="13" x14ac:dyDescent="0.25">
      <c r="A17" s="66" t="s">
        <v>96</v>
      </c>
      <c r="B17" s="21" t="s">
        <v>54</v>
      </c>
      <c r="C17" s="59"/>
      <c r="D17" s="60"/>
      <c r="E17" s="60"/>
      <c r="F17" s="60"/>
      <c r="G17" s="59"/>
      <c r="H17" s="59"/>
      <c r="I17" s="59"/>
      <c r="J17" s="66" t="s">
        <v>65</v>
      </c>
      <c r="K17" s="60"/>
      <c r="L17" s="60"/>
      <c r="M17" s="60"/>
      <c r="N17" s="60"/>
      <c r="P17" s="66" t="s">
        <v>97</v>
      </c>
    </row>
    <row r="18" spans="1:16" ht="13" x14ac:dyDescent="0.25">
      <c r="A18" s="66" t="s">
        <v>97</v>
      </c>
      <c r="B18" s="21" t="s">
        <v>54</v>
      </c>
      <c r="C18" s="59"/>
      <c r="D18" s="60"/>
      <c r="E18" s="60"/>
      <c r="F18" s="60"/>
      <c r="G18" s="65"/>
      <c r="H18" s="59"/>
      <c r="I18" s="59"/>
      <c r="J18" s="66" t="s">
        <v>113</v>
      </c>
      <c r="K18" s="60"/>
      <c r="L18" s="60"/>
      <c r="M18" s="60"/>
      <c r="N18" s="60"/>
      <c r="P18" s="66" t="s">
        <v>99</v>
      </c>
    </row>
    <row r="19" spans="1:16" ht="13" x14ac:dyDescent="0.25">
      <c r="A19" s="66" t="s">
        <v>99</v>
      </c>
      <c r="B19" s="21" t="s">
        <v>91</v>
      </c>
      <c r="C19" s="59"/>
      <c r="D19" s="60"/>
      <c r="E19" s="60"/>
      <c r="F19" s="60"/>
      <c r="G19" s="59"/>
      <c r="H19" s="59"/>
      <c r="I19" s="65"/>
      <c r="J19" s="66" t="s">
        <v>182</v>
      </c>
      <c r="K19" s="60"/>
      <c r="L19" s="60"/>
      <c r="M19" s="60"/>
      <c r="N19" s="60"/>
      <c r="P19" s="66" t="s">
        <v>101</v>
      </c>
    </row>
    <row r="20" spans="1:16" ht="13" x14ac:dyDescent="0.25">
      <c r="A20" s="66" t="s">
        <v>101</v>
      </c>
      <c r="B20" s="21" t="s">
        <v>42</v>
      </c>
      <c r="C20" s="59"/>
      <c r="D20" s="60"/>
      <c r="E20" s="60"/>
      <c r="F20" s="60"/>
      <c r="G20" s="59"/>
      <c r="H20" s="65"/>
      <c r="I20" s="59"/>
      <c r="J20" s="66" t="s">
        <v>117</v>
      </c>
      <c r="K20" s="60"/>
      <c r="L20" s="60"/>
      <c r="M20" s="60"/>
      <c r="N20" s="60"/>
      <c r="P20" s="66" t="s">
        <v>103</v>
      </c>
    </row>
    <row r="21" spans="1:16" ht="13" x14ac:dyDescent="0.25">
      <c r="A21" s="66" t="s">
        <v>103</v>
      </c>
      <c r="B21" s="21" t="s">
        <v>77</v>
      </c>
      <c r="C21" s="59"/>
      <c r="D21" s="60"/>
      <c r="E21" s="60"/>
      <c r="F21" s="60"/>
      <c r="G21" s="59"/>
      <c r="H21" s="59"/>
      <c r="I21" s="59"/>
      <c r="J21" s="66" t="s">
        <v>119</v>
      </c>
      <c r="K21" s="60"/>
      <c r="L21" s="60"/>
      <c r="M21" s="60"/>
      <c r="N21" s="60"/>
      <c r="P21" s="66" t="s">
        <v>105</v>
      </c>
    </row>
    <row r="22" spans="1:16" ht="13" x14ac:dyDescent="0.25">
      <c r="A22" s="66" t="s">
        <v>105</v>
      </c>
      <c r="B22" s="21" t="s">
        <v>48</v>
      </c>
      <c r="C22" s="59"/>
      <c r="D22" s="60"/>
      <c r="E22" s="60"/>
      <c r="F22" s="60"/>
      <c r="G22" s="59"/>
      <c r="H22" s="59"/>
      <c r="I22" s="59"/>
      <c r="J22" s="66" t="s">
        <v>183</v>
      </c>
      <c r="K22" s="60"/>
      <c r="L22" s="60"/>
      <c r="M22" s="60"/>
      <c r="N22" s="60"/>
      <c r="P22" s="66" t="s">
        <v>107</v>
      </c>
    </row>
    <row r="23" spans="1:16" ht="13" x14ac:dyDescent="0.25">
      <c r="A23" s="66" t="s">
        <v>107</v>
      </c>
      <c r="B23" s="21" t="s">
        <v>48</v>
      </c>
      <c r="C23" s="59"/>
      <c r="D23" s="60"/>
      <c r="E23" s="60"/>
      <c r="F23" s="60"/>
      <c r="G23" s="59"/>
      <c r="H23" s="59"/>
      <c r="I23" s="59"/>
      <c r="J23" s="66" t="s">
        <v>184</v>
      </c>
      <c r="K23" s="60"/>
      <c r="L23" s="60"/>
      <c r="M23" s="60"/>
      <c r="N23" s="60"/>
      <c r="P23" s="66" t="s">
        <v>109</v>
      </c>
    </row>
    <row r="24" spans="1:16" ht="13" x14ac:dyDescent="0.25">
      <c r="A24" s="66" t="s">
        <v>109</v>
      </c>
      <c r="B24" s="21" t="s">
        <v>91</v>
      </c>
      <c r="C24" s="59"/>
      <c r="D24" s="60"/>
      <c r="E24" s="60"/>
      <c r="F24" s="60"/>
      <c r="G24" s="59"/>
      <c r="H24" s="59"/>
      <c r="I24" s="59"/>
      <c r="J24" s="66" t="s">
        <v>185</v>
      </c>
      <c r="K24" s="60"/>
      <c r="L24" s="60"/>
      <c r="M24" s="60"/>
      <c r="N24" s="60"/>
      <c r="P24" s="66" t="s">
        <v>110</v>
      </c>
    </row>
    <row r="25" spans="1:16" ht="13" x14ac:dyDescent="0.25">
      <c r="A25" s="66" t="s">
        <v>110</v>
      </c>
      <c r="B25" s="21" t="s">
        <v>72</v>
      </c>
      <c r="C25" s="59"/>
      <c r="D25" s="60"/>
      <c r="E25" s="60"/>
      <c r="F25" s="60"/>
      <c r="G25" s="59"/>
      <c r="H25" s="59"/>
      <c r="I25" s="59"/>
      <c r="J25" s="66" t="s">
        <v>80</v>
      </c>
      <c r="K25" s="60"/>
      <c r="L25" s="60"/>
      <c r="M25" s="60"/>
      <c r="N25" s="60"/>
      <c r="P25" s="66" t="s">
        <v>112</v>
      </c>
    </row>
    <row r="26" spans="1:16" ht="13" x14ac:dyDescent="0.25">
      <c r="A26" s="66" t="s">
        <v>112</v>
      </c>
      <c r="B26" s="21" t="s">
        <v>115</v>
      </c>
      <c r="C26" s="59"/>
      <c r="D26" s="60"/>
      <c r="E26" s="60"/>
      <c r="F26" s="60"/>
      <c r="G26" s="59"/>
      <c r="H26" s="59"/>
      <c r="I26" s="60"/>
      <c r="J26" s="66" t="s">
        <v>83</v>
      </c>
      <c r="K26" s="60"/>
      <c r="L26" s="60"/>
      <c r="M26" s="60"/>
      <c r="N26" s="60"/>
      <c r="P26" s="66" t="s">
        <v>114</v>
      </c>
    </row>
    <row r="27" spans="1:16" ht="13" x14ac:dyDescent="0.25">
      <c r="A27" s="66" t="s">
        <v>114</v>
      </c>
      <c r="B27" s="21" t="s">
        <v>48</v>
      </c>
      <c r="C27" s="59"/>
      <c r="D27" s="60"/>
      <c r="E27" s="60"/>
      <c r="F27" s="60"/>
      <c r="G27" s="59"/>
      <c r="H27" s="60"/>
      <c r="I27" s="60"/>
      <c r="J27" s="66" t="s">
        <v>179</v>
      </c>
      <c r="K27" s="60"/>
      <c r="L27" s="60"/>
      <c r="M27" s="60"/>
      <c r="N27" s="60"/>
      <c r="P27" s="66" t="s">
        <v>116</v>
      </c>
    </row>
    <row r="28" spans="1:16" ht="13" x14ac:dyDescent="0.25">
      <c r="A28" s="66" t="s">
        <v>116</v>
      </c>
      <c r="B28" s="21" t="s">
        <v>120</v>
      </c>
      <c r="C28" s="59"/>
      <c r="D28" s="60"/>
      <c r="E28" s="60"/>
      <c r="F28" s="60"/>
      <c r="G28" s="60"/>
      <c r="H28" s="60"/>
      <c r="I28" s="60"/>
      <c r="J28" s="66" t="s">
        <v>180</v>
      </c>
      <c r="K28" s="60"/>
      <c r="L28" s="60"/>
      <c r="M28" s="60"/>
      <c r="N28" s="60"/>
      <c r="P28" s="66" t="s">
        <v>118</v>
      </c>
    </row>
    <row r="29" spans="1:16" ht="13" x14ac:dyDescent="0.25">
      <c r="A29" s="66" t="s">
        <v>118</v>
      </c>
      <c r="B29" s="21" t="s">
        <v>42</v>
      </c>
      <c r="C29" s="59"/>
      <c r="D29" s="60"/>
      <c r="E29" s="60"/>
      <c r="F29" s="60"/>
      <c r="G29" s="60"/>
      <c r="H29" s="60"/>
      <c r="I29" s="60"/>
      <c r="J29" s="66" t="s">
        <v>90</v>
      </c>
      <c r="K29" s="60"/>
      <c r="L29" s="60"/>
      <c r="M29" s="60"/>
      <c r="N29" s="60"/>
      <c r="P29" s="66" t="s">
        <v>121</v>
      </c>
    </row>
    <row r="30" spans="1:16" ht="13" x14ac:dyDescent="0.25">
      <c r="A30" s="66" t="s">
        <v>121</v>
      </c>
      <c r="B30" s="21" t="s">
        <v>91</v>
      </c>
      <c r="C30" s="59"/>
      <c r="D30" s="60"/>
      <c r="E30" s="60"/>
      <c r="F30" s="60"/>
      <c r="G30" s="60"/>
      <c r="H30" s="60"/>
      <c r="I30" s="60"/>
      <c r="J30" s="66" t="s">
        <v>93</v>
      </c>
      <c r="K30" s="60"/>
      <c r="L30" s="60"/>
      <c r="M30" s="60"/>
      <c r="N30" s="60"/>
      <c r="P30" s="66" t="s">
        <v>122</v>
      </c>
    </row>
    <row r="31" spans="1:16" ht="13" x14ac:dyDescent="0.25">
      <c r="A31" s="66" t="s">
        <v>122</v>
      </c>
      <c r="B31" s="21" t="s">
        <v>54</v>
      </c>
      <c r="C31" s="59"/>
      <c r="D31" s="60"/>
      <c r="E31" s="60"/>
      <c r="F31" s="60"/>
      <c r="G31" s="60"/>
      <c r="H31" s="60"/>
      <c r="I31" s="60"/>
      <c r="J31" s="66" t="s">
        <v>95</v>
      </c>
      <c r="K31" s="60"/>
      <c r="L31" s="60"/>
      <c r="M31" s="60"/>
      <c r="N31" s="60"/>
      <c r="P31" s="66" t="s">
        <v>123</v>
      </c>
    </row>
    <row r="32" spans="1:16" ht="13" x14ac:dyDescent="0.25">
      <c r="A32" s="66" t="s">
        <v>123</v>
      </c>
      <c r="B32" s="21" t="s">
        <v>77</v>
      </c>
      <c r="C32" s="59"/>
      <c r="D32" s="60"/>
      <c r="E32" s="60"/>
      <c r="F32" s="60"/>
      <c r="G32" s="60"/>
      <c r="H32" s="60"/>
      <c r="I32" s="60"/>
      <c r="J32" s="66" t="s">
        <v>170</v>
      </c>
      <c r="K32" s="60"/>
      <c r="L32" s="60"/>
      <c r="M32" s="60"/>
      <c r="N32" s="60"/>
      <c r="P32" s="66" t="s">
        <v>124</v>
      </c>
    </row>
    <row r="33" spans="1:16" ht="13" x14ac:dyDescent="0.25">
      <c r="A33" s="66" t="s">
        <v>124</v>
      </c>
      <c r="B33" s="21" t="s">
        <v>115</v>
      </c>
      <c r="C33" s="59"/>
      <c r="D33" s="60"/>
      <c r="E33" s="60"/>
      <c r="F33" s="60"/>
      <c r="G33" s="60"/>
      <c r="H33" s="60"/>
      <c r="I33" s="60"/>
      <c r="J33" s="66" t="s">
        <v>98</v>
      </c>
      <c r="K33" s="60"/>
      <c r="L33" s="60"/>
      <c r="M33" s="60"/>
      <c r="N33" s="60"/>
      <c r="P33" s="66" t="s">
        <v>125</v>
      </c>
    </row>
    <row r="34" spans="1:16" ht="13" x14ac:dyDescent="0.25">
      <c r="A34" s="66" t="s">
        <v>125</v>
      </c>
      <c r="B34" s="21" t="s">
        <v>120</v>
      </c>
      <c r="C34" s="59"/>
      <c r="D34" s="60"/>
      <c r="E34" s="60"/>
      <c r="F34" s="60"/>
      <c r="G34" s="60"/>
      <c r="H34" s="60"/>
      <c r="I34" s="60"/>
      <c r="J34" s="66" t="s">
        <v>100</v>
      </c>
      <c r="K34" s="60"/>
      <c r="L34" s="60"/>
      <c r="M34" s="60"/>
      <c r="N34" s="60"/>
      <c r="P34" s="66" t="s">
        <v>126</v>
      </c>
    </row>
    <row r="35" spans="1:16" ht="13" x14ac:dyDescent="0.25">
      <c r="A35" s="66" t="s">
        <v>126</v>
      </c>
      <c r="B35" s="21" t="s">
        <v>115</v>
      </c>
      <c r="C35" s="59"/>
      <c r="D35" s="60"/>
      <c r="E35" s="60"/>
      <c r="F35" s="60"/>
      <c r="G35" s="60"/>
      <c r="H35" s="60"/>
      <c r="I35" s="60"/>
      <c r="J35" s="66" t="s">
        <v>102</v>
      </c>
      <c r="K35" s="60"/>
      <c r="L35" s="60"/>
      <c r="M35" s="60"/>
      <c r="N35" s="60"/>
      <c r="P35" s="66" t="s">
        <v>128</v>
      </c>
    </row>
    <row r="36" spans="1:16" ht="13" x14ac:dyDescent="0.25">
      <c r="A36" s="66" t="s">
        <v>128</v>
      </c>
      <c r="B36" s="21" t="s">
        <v>120</v>
      </c>
      <c r="C36" s="59"/>
      <c r="D36" s="60"/>
      <c r="E36" s="60"/>
      <c r="F36" s="60"/>
      <c r="G36" s="60"/>
      <c r="H36" s="60"/>
      <c r="I36" s="60"/>
      <c r="J36" s="66" t="s">
        <v>104</v>
      </c>
      <c r="K36" s="60"/>
      <c r="L36" s="60"/>
      <c r="M36" s="60"/>
      <c r="N36" s="60"/>
      <c r="P36" s="66" t="s">
        <v>130</v>
      </c>
    </row>
    <row r="37" spans="1:16" ht="13" x14ac:dyDescent="0.25">
      <c r="A37" s="66" t="s">
        <v>130</v>
      </c>
      <c r="B37" s="21" t="s">
        <v>115</v>
      </c>
      <c r="C37" s="59"/>
      <c r="D37" s="60"/>
      <c r="E37" s="60"/>
      <c r="F37" s="60"/>
      <c r="G37" s="60"/>
      <c r="H37" s="60"/>
      <c r="I37" s="60"/>
      <c r="J37" s="66" t="s">
        <v>106</v>
      </c>
      <c r="K37" s="60"/>
      <c r="L37" s="60"/>
      <c r="M37" s="60"/>
      <c r="N37" s="60"/>
      <c r="P37" s="66" t="s">
        <v>131</v>
      </c>
    </row>
    <row r="38" spans="1:16" ht="13" x14ac:dyDescent="0.25">
      <c r="A38" s="66" t="s">
        <v>131</v>
      </c>
      <c r="B38" s="21" t="s">
        <v>42</v>
      </c>
      <c r="C38" s="59"/>
      <c r="D38" s="60"/>
      <c r="E38" s="60"/>
      <c r="F38" s="60"/>
      <c r="G38" s="60"/>
      <c r="H38" s="60"/>
      <c r="I38" s="60"/>
      <c r="J38" s="66" t="s">
        <v>108</v>
      </c>
      <c r="K38" s="60"/>
      <c r="L38" s="60"/>
      <c r="M38" s="60"/>
      <c r="N38" s="60"/>
      <c r="P38" s="66" t="s">
        <v>132</v>
      </c>
    </row>
    <row r="39" spans="1:16" ht="13" x14ac:dyDescent="0.25">
      <c r="A39" s="66" t="s">
        <v>132</v>
      </c>
      <c r="B39" s="21" t="s">
        <v>48</v>
      </c>
      <c r="C39" s="59"/>
      <c r="D39" s="60"/>
      <c r="E39" s="60"/>
      <c r="F39" s="60"/>
      <c r="G39" s="60"/>
      <c r="H39" s="60"/>
      <c r="I39" s="60"/>
      <c r="J39" s="66" t="s">
        <v>181</v>
      </c>
      <c r="K39" s="60"/>
      <c r="L39" s="60"/>
      <c r="M39" s="60"/>
      <c r="N39" s="60"/>
      <c r="P39" s="66" t="s">
        <v>134</v>
      </c>
    </row>
    <row r="40" spans="1:16" ht="13" x14ac:dyDescent="0.25">
      <c r="A40" s="66" t="s">
        <v>134</v>
      </c>
      <c r="B40" s="21" t="s">
        <v>42</v>
      </c>
      <c r="C40" s="59"/>
      <c r="D40" s="60"/>
      <c r="E40" s="60"/>
      <c r="F40" s="60"/>
      <c r="G40" s="60"/>
      <c r="H40" s="60"/>
      <c r="I40" s="60"/>
      <c r="J40" s="66" t="s">
        <v>111</v>
      </c>
      <c r="K40" s="60"/>
      <c r="L40" s="60"/>
      <c r="M40" s="60"/>
      <c r="N40" s="60"/>
      <c r="P40" s="66" t="s">
        <v>136</v>
      </c>
    </row>
    <row r="41" spans="1:16" ht="13" x14ac:dyDescent="0.25">
      <c r="A41" s="66" t="s">
        <v>136</v>
      </c>
      <c r="B41" s="21" t="s">
        <v>54</v>
      </c>
      <c r="C41" s="59"/>
      <c r="D41" s="60"/>
      <c r="E41" s="60"/>
      <c r="F41" s="60"/>
      <c r="G41" s="60"/>
      <c r="H41" s="60"/>
      <c r="I41" s="60"/>
      <c r="J41" s="66" t="s">
        <v>127</v>
      </c>
      <c r="K41" s="60"/>
      <c r="L41" s="60"/>
      <c r="M41" s="60"/>
      <c r="N41" s="60"/>
      <c r="P41" s="66" t="s">
        <v>138</v>
      </c>
    </row>
    <row r="42" spans="1:16" ht="13" x14ac:dyDescent="0.25">
      <c r="A42" s="66" t="s">
        <v>138</v>
      </c>
      <c r="B42" s="21" t="s">
        <v>115</v>
      </c>
      <c r="C42" s="59"/>
      <c r="D42" s="60"/>
      <c r="E42" s="60"/>
      <c r="F42" s="60"/>
      <c r="G42" s="60"/>
      <c r="H42" s="60"/>
      <c r="I42" s="60"/>
      <c r="J42" s="66" t="s">
        <v>129</v>
      </c>
      <c r="K42" s="60"/>
      <c r="L42" s="60"/>
      <c r="M42" s="60"/>
      <c r="N42" s="60"/>
      <c r="P42" s="66" t="s">
        <v>140</v>
      </c>
    </row>
    <row r="43" spans="1:16" ht="13" x14ac:dyDescent="0.25">
      <c r="A43" s="66" t="s">
        <v>140</v>
      </c>
      <c r="B43" s="21" t="s">
        <v>115</v>
      </c>
      <c r="C43" s="59"/>
      <c r="D43" s="60"/>
      <c r="E43" s="60"/>
      <c r="F43" s="60"/>
      <c r="G43" s="60"/>
      <c r="H43" s="60"/>
      <c r="I43" s="60"/>
      <c r="J43" s="66" t="s">
        <v>135</v>
      </c>
      <c r="K43" s="60"/>
      <c r="L43" s="60"/>
      <c r="M43" s="60"/>
      <c r="N43" s="60"/>
      <c r="P43" s="66" t="s">
        <v>141</v>
      </c>
    </row>
    <row r="44" spans="1:16" ht="13" x14ac:dyDescent="0.25">
      <c r="A44" s="66" t="s">
        <v>141</v>
      </c>
      <c r="B44" s="21" t="s">
        <v>72</v>
      </c>
      <c r="C44" s="59"/>
      <c r="D44" s="60"/>
      <c r="E44" s="60"/>
      <c r="F44" s="60"/>
      <c r="G44" s="60"/>
      <c r="H44" s="60"/>
      <c r="I44" s="60"/>
      <c r="J44" s="66" t="s">
        <v>190</v>
      </c>
      <c r="K44" s="60"/>
      <c r="L44" s="60"/>
      <c r="M44" s="60"/>
      <c r="N44" s="60"/>
      <c r="P44" s="66" t="s">
        <v>142</v>
      </c>
    </row>
    <row r="45" spans="1:16" ht="13" x14ac:dyDescent="0.25">
      <c r="A45" s="66" t="s">
        <v>142</v>
      </c>
      <c r="B45" s="21" t="s">
        <v>54</v>
      </c>
      <c r="C45" s="59"/>
      <c r="D45" s="60"/>
      <c r="E45" s="60"/>
      <c r="F45" s="60"/>
      <c r="G45" s="60"/>
      <c r="H45" s="60"/>
      <c r="I45" s="60"/>
      <c r="J45" s="66" t="s">
        <v>186</v>
      </c>
      <c r="K45" s="60"/>
      <c r="L45" s="60"/>
      <c r="M45" s="60"/>
      <c r="N45" s="60"/>
      <c r="P45" s="66" t="s">
        <v>143</v>
      </c>
    </row>
    <row r="46" spans="1:16" ht="13" x14ac:dyDescent="0.25">
      <c r="A46" s="66" t="s">
        <v>143</v>
      </c>
      <c r="B46" s="21" t="s">
        <v>91</v>
      </c>
      <c r="C46" s="59"/>
      <c r="D46" s="60"/>
      <c r="E46" s="60"/>
      <c r="F46" s="60"/>
      <c r="G46" s="60"/>
      <c r="H46" s="60"/>
      <c r="I46" s="60"/>
      <c r="J46" s="66" t="s">
        <v>133</v>
      </c>
      <c r="K46" s="60"/>
      <c r="L46" s="60"/>
      <c r="M46" s="60"/>
      <c r="N46" s="60"/>
      <c r="P46" s="66" t="s">
        <v>144</v>
      </c>
    </row>
    <row r="47" spans="1:16" ht="13" x14ac:dyDescent="0.25">
      <c r="A47" s="66" t="s">
        <v>144</v>
      </c>
      <c r="B47" s="21" t="s">
        <v>91</v>
      </c>
      <c r="C47" s="59"/>
      <c r="D47" s="60"/>
      <c r="E47" s="60"/>
      <c r="F47" s="60"/>
      <c r="G47" s="60"/>
      <c r="H47" s="60"/>
      <c r="I47" s="59"/>
      <c r="J47" s="66" t="s">
        <v>187</v>
      </c>
      <c r="K47" s="60"/>
      <c r="L47" s="60"/>
      <c r="M47" s="60"/>
      <c r="N47" s="60"/>
      <c r="P47" s="66" t="s">
        <v>145</v>
      </c>
    </row>
    <row r="48" spans="1:16" ht="13" x14ac:dyDescent="0.25">
      <c r="A48" s="66" t="s">
        <v>145</v>
      </c>
      <c r="B48" s="21" t="s">
        <v>42</v>
      </c>
      <c r="C48" s="59"/>
      <c r="D48" s="60"/>
      <c r="E48" s="60"/>
      <c r="F48" s="60"/>
      <c r="G48" s="60"/>
      <c r="H48" s="59"/>
      <c r="I48" s="60"/>
      <c r="J48" s="66" t="s">
        <v>188</v>
      </c>
      <c r="K48" s="60"/>
      <c r="L48" s="60"/>
      <c r="M48" s="60"/>
      <c r="N48" s="60"/>
      <c r="P48" s="66" t="s">
        <v>146</v>
      </c>
    </row>
    <row r="49" spans="1:14" ht="13" x14ac:dyDescent="0.25">
      <c r="A49" s="66" t="s">
        <v>146</v>
      </c>
      <c r="B49" s="21" t="s">
        <v>42</v>
      </c>
      <c r="C49" s="59"/>
      <c r="D49" s="60"/>
      <c r="E49" s="60"/>
      <c r="F49" s="60"/>
      <c r="G49" s="59"/>
      <c r="H49" s="60"/>
      <c r="I49" s="60"/>
      <c r="J49" s="66" t="s">
        <v>189</v>
      </c>
      <c r="K49" s="60"/>
      <c r="L49" s="60"/>
      <c r="M49" s="60"/>
      <c r="N49" s="60"/>
    </row>
    <row r="50" spans="1:14" ht="13" x14ac:dyDescent="0.25">
      <c r="C50" s="59"/>
      <c r="D50" s="60"/>
      <c r="E50" s="60"/>
      <c r="F50" s="60"/>
      <c r="G50" s="60"/>
      <c r="H50" s="60"/>
      <c r="I50" s="59"/>
      <c r="J50" s="66" t="s">
        <v>137</v>
      </c>
      <c r="K50" s="60"/>
      <c r="L50" s="60"/>
      <c r="M50" s="60"/>
      <c r="N50" s="60"/>
    </row>
    <row r="51" spans="1:14" ht="13" x14ac:dyDescent="0.25">
      <c r="C51" s="59"/>
      <c r="D51" s="60"/>
      <c r="E51" s="60"/>
      <c r="F51" s="59"/>
      <c r="G51" s="60"/>
      <c r="H51" s="59"/>
      <c r="J51" s="66" t="s">
        <v>172</v>
      </c>
      <c r="K51" s="60"/>
      <c r="L51" s="60"/>
      <c r="M51" s="60"/>
      <c r="N51" s="60"/>
    </row>
    <row r="52" spans="1:14" ht="13" x14ac:dyDescent="0.25">
      <c r="D52" s="59"/>
      <c r="E52" s="59"/>
      <c r="G52" s="59"/>
      <c r="J52" s="66" t="s">
        <v>147</v>
      </c>
      <c r="K52" s="59"/>
      <c r="L52" s="59"/>
      <c r="M52" s="59"/>
      <c r="N52" s="59"/>
    </row>
    <row r="53" spans="1:14" ht="12.5" x14ac:dyDescent="0.25">
      <c r="J53" s="66" t="s">
        <v>148</v>
      </c>
    </row>
    <row r="54" spans="1:14" ht="13" x14ac:dyDescent="0.25">
      <c r="J54" s="60"/>
    </row>
    <row r="55" spans="1:14" ht="13" x14ac:dyDescent="0.25">
      <c r="J55" s="60"/>
    </row>
    <row r="56" spans="1:14" ht="13" x14ac:dyDescent="0.25">
      <c r="J56" s="60"/>
    </row>
    <row r="57" spans="1:14" ht="13" x14ac:dyDescent="0.25">
      <c r="J57" s="60"/>
    </row>
    <row r="58" spans="1:14" ht="13" x14ac:dyDescent="0.25">
      <c r="J58" s="60"/>
    </row>
    <row r="59" spans="1:14" ht="13" x14ac:dyDescent="0.25">
      <c r="J59" s="60"/>
    </row>
    <row r="60" spans="1:14" ht="13" x14ac:dyDescent="0.25">
      <c r="J60" s="59"/>
    </row>
    <row r="61" spans="1:14" ht="15.75" customHeight="1" x14ac:dyDescent="0.25">
      <c r="J61" s="60"/>
    </row>
    <row r="62" spans="1:14" ht="15.75" customHeight="1" x14ac:dyDescent="0.25">
      <c r="J62" s="60"/>
    </row>
    <row r="63" spans="1:14" ht="15.75" customHeight="1" x14ac:dyDescent="0.25">
      <c r="J63" s="59"/>
    </row>
  </sheetData>
  <sheetProtection formatCells="0" formatColumns="0" formatRows="0" insertColumns="0" insertRows="0" insertHyperlinks="0" deleteColumns="0" deleteRows="0" sort="0" autoFilter="0" pivotTables="0"/>
  <mergeCells count="1">
    <mergeCell ref="L1:N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Activity Report</vt:lpstr>
      <vt:lpstr>2025 Value of Vol Time Rpt</vt:lpstr>
      <vt:lpstr>Upload Data</vt:lpstr>
      <vt:lpstr>Lookup Table</vt:lpstr>
      <vt:lpstr>GrandTotals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Downey</dc:creator>
  <cp:lastModifiedBy>Sean Downey</cp:lastModifiedBy>
  <cp:lastPrinted>2025-06-30T16:22:43Z</cp:lastPrinted>
  <dcterms:created xsi:type="dcterms:W3CDTF">2024-10-23T20:28:05Z</dcterms:created>
  <dcterms:modified xsi:type="dcterms:W3CDTF">2025-06-30T16:22:45Z</dcterms:modified>
</cp:coreProperties>
</file>